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___ZZP\______________PRZETARGI 2026\56 - GMT - Materiały i odczynniki dla LK - ramowa\na stronę www\"/>
    </mc:Choice>
  </mc:AlternateContent>
  <xr:revisionPtr revIDLastSave="0" documentId="13_ncr:1_{95A68C69-974B-43F7-A05F-0A512E78DE2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ZAD.1 MATERIAŁY GILSON" sheetId="1" r:id="rId1"/>
    <sheet name=" ZAD.2 ODCZYNNIKI LABORATORYJNE" sheetId="2" r:id="rId2"/>
    <sheet name="ZAD.3 MATERIAŁY LABORATORYJNE" sheetId="3" r:id="rId3"/>
  </sheets>
  <definedNames>
    <definedName name="_xlnm.Print_Area" localSheetId="1">' ZAD.2 ODCZYNNIKI LABORATORYJNE'!$A$4:$L$15</definedName>
    <definedName name="_xlnm.Print_Titles" localSheetId="0">'ZAD.1 MATERIAŁY GILSON'!$6:$6</definedName>
  </definedNames>
  <calcPr calcId="191029"/>
</workbook>
</file>

<file path=xl/calcChain.xml><?xml version="1.0" encoding="utf-8"?>
<calcChain xmlns="http://schemas.openxmlformats.org/spreadsheetml/2006/main">
  <c r="L61" i="3" l="1"/>
  <c r="M61" i="3"/>
  <c r="L8" i="3"/>
  <c r="L9" i="3"/>
  <c r="L10" i="3"/>
  <c r="M10" i="3" s="1"/>
  <c r="L11" i="3"/>
  <c r="M11" i="3" s="1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M52" i="3" s="1"/>
  <c r="L53" i="3"/>
  <c r="L54" i="3"/>
  <c r="L55" i="3"/>
  <c r="L56" i="3"/>
  <c r="L57" i="3"/>
  <c r="L58" i="3"/>
  <c r="L59" i="3"/>
  <c r="L60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7" i="3"/>
  <c r="M7" i="3"/>
  <c r="M8" i="3"/>
  <c r="M9" i="3"/>
  <c r="M100" i="3" l="1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98" i="3"/>
  <c r="M99" i="3"/>
  <c r="M12" i="3"/>
  <c r="M13" i="3"/>
  <c r="M40" i="3"/>
  <c r="M41" i="3"/>
  <c r="M42" i="3"/>
  <c r="M43" i="3"/>
  <c r="M44" i="3"/>
  <c r="M45" i="3"/>
  <c r="M46" i="3"/>
  <c r="M47" i="3"/>
  <c r="M48" i="3"/>
  <c r="M49" i="3"/>
  <c r="M50" i="3"/>
  <c r="M51" i="3"/>
  <c r="M53" i="3"/>
  <c r="M54" i="3"/>
  <c r="M55" i="3"/>
  <c r="M56" i="3"/>
  <c r="M57" i="3"/>
  <c r="M58" i="3"/>
  <c r="M59" i="3"/>
  <c r="M60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101" i="3" l="1"/>
  <c r="K8" i="2"/>
  <c r="K7" i="2"/>
  <c r="L7" i="2" l="1"/>
  <c r="L8" i="2"/>
  <c r="K14" i="2"/>
  <c r="L14" i="2" s="1"/>
  <c r="K13" i="2" l="1"/>
  <c r="L13" i="2" s="1"/>
  <c r="K12" i="2"/>
  <c r="L12" i="2" s="1"/>
  <c r="K11" i="2"/>
  <c r="L11" i="2" s="1"/>
  <c r="K10" i="2"/>
  <c r="L10" i="2" s="1"/>
  <c r="K9" i="2"/>
  <c r="L9" i="2" s="1"/>
  <c r="K6" i="2"/>
  <c r="L6" i="2" s="1"/>
  <c r="K8" i="1"/>
  <c r="K7" i="1"/>
  <c r="L7" i="1" l="1"/>
  <c r="L8" i="1"/>
  <c r="L15" i="2"/>
  <c r="L9" i="1" l="1"/>
</calcChain>
</file>

<file path=xl/sharedStrings.xml><?xml version="1.0" encoding="utf-8"?>
<sst xmlns="http://schemas.openxmlformats.org/spreadsheetml/2006/main" count="529" uniqueCount="319">
  <si>
    <t>WARTOŚĆ BRUTTO</t>
  </si>
  <si>
    <t>F148313</t>
  </si>
  <si>
    <t>F148315</t>
  </si>
  <si>
    <t>op.</t>
  </si>
  <si>
    <t>CHLOROFORM OP=1L</t>
  </si>
  <si>
    <t>METANOL DO HPLC OP=2,5 L</t>
  </si>
  <si>
    <t>TRIBENZYLAMINE OP=100G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</si>
  <si>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</si>
  <si>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</si>
  <si>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</si>
  <si>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</si>
  <si>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</si>
  <si>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</si>
  <si>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</si>
  <si>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</si>
  <si>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</si>
  <si>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</si>
  <si>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P3803-100ml</t>
  </si>
  <si>
    <t>L8917-250ml</t>
  </si>
  <si>
    <t>90660-100g</t>
  </si>
  <si>
    <t>szt</t>
  </si>
  <si>
    <t>29.</t>
  </si>
  <si>
    <t>27.</t>
  </si>
  <si>
    <t>26.</t>
  </si>
  <si>
    <t>SZCZYPCE KOCHERA WYGIĘTE L260MM</t>
  </si>
  <si>
    <t>SZCZYPCE KOCHERA WYGIĘTE L180MM</t>
  </si>
  <si>
    <t>OSTRZA DO SKALPELI NR 21 OP=100SZT</t>
  </si>
  <si>
    <t>23.</t>
  </si>
  <si>
    <t>21.</t>
  </si>
  <si>
    <t>20.</t>
  </si>
  <si>
    <t>17.</t>
  </si>
  <si>
    <t>16.</t>
  </si>
  <si>
    <t>14.</t>
  </si>
  <si>
    <t>13.</t>
  </si>
  <si>
    <t>12.</t>
  </si>
  <si>
    <t>EQUIMED</t>
  </si>
  <si>
    <t>11.</t>
  </si>
  <si>
    <t>PRODUCENT</t>
  </si>
  <si>
    <t>PRZEDMIOT ZAMÓWIENIA</t>
  </si>
  <si>
    <t>LP.</t>
  </si>
  <si>
    <t>szt.</t>
  </si>
  <si>
    <t>30.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</si>
  <si>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</si>
  <si>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</si>
  <si>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</si>
  <si>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</si>
  <si>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</si>
  <si>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</si>
  <si>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</si>
  <si>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</si>
  <si>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</si>
  <si>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</si>
  <si>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</si>
  <si>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</si>
  <si>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</si>
  <si>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</si>
  <si>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KLESZCZE PEAN WYGIĘTE L260MM</t>
  </si>
  <si>
    <t>KLESZCZE PEAN PROSTE L260MM</t>
  </si>
  <si>
    <t>48.</t>
  </si>
  <si>
    <t>49.</t>
  </si>
  <si>
    <t xml:space="preserve">NOŻYK DO WOSKU </t>
  </si>
  <si>
    <t>50.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</si>
  <si>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</si>
  <si>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</si>
  <si>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</si>
  <si>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</si>
  <si>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</si>
  <si>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</si>
  <si>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</si>
  <si>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</si>
  <si>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</si>
  <si>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</si>
  <si>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</si>
  <si>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</si>
  <si>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</si>
  <si>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</si>
  <si>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</si>
  <si>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</si>
  <si>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</si>
  <si>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</si>
  <si>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</si>
  <si>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</si>
  <si>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</si>
  <si>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</si>
  <si>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</si>
  <si>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</si>
  <si>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</si>
  <si>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</si>
  <si>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</si>
  <si>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</si>
  <si>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</si>
  <si>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</si>
  <si>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</si>
  <si>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</si>
  <si>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</si>
  <si>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</si>
  <si>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</si>
  <si>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</si>
  <si>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</si>
  <si>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</si>
  <si>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</si>
  <si>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</si>
  <si>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</si>
  <si>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</si>
  <si>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</si>
  <si>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POJEMNIK NA ODPADY MEDYCZNE 10L</t>
  </si>
  <si>
    <t>POJEMNIK NA ODPADY MEDYCZNE 5L</t>
  </si>
  <si>
    <t>SZPATUŁKA OBUSTRONNA, JEDNA STRONA WYGIĘTA - STALOWA 210MM</t>
  </si>
  <si>
    <t>ŁOPATKA DENTYSTYCZNA 18 CM</t>
  </si>
  <si>
    <t>SKALPELE BEZPIECZNE, AESCULAP</t>
  </si>
  <si>
    <t>SZCZYPCE PROSTE</t>
  </si>
  <si>
    <t>22.</t>
  </si>
  <si>
    <t>31.</t>
  </si>
  <si>
    <t>32.</t>
  </si>
  <si>
    <t>MERCK</t>
  </si>
  <si>
    <t xml:space="preserve">1,4-DIOXANE 100ML  </t>
  </si>
  <si>
    <t>SIGMA-ALDRICH</t>
  </si>
  <si>
    <t>DIETHYL ETHER, &gt;99%, INHIBITOR FREE (OP. 4X1L)</t>
  </si>
  <si>
    <t>PHENOL:CHLOROFORM:ISOAMYL ALKOHOL 25:24:1, PH 8.0 (W OPAK. 100ML)</t>
  </si>
  <si>
    <t>PROTEINASE K, 30UNITS/MG PROTEIN (W OPAK. 100MG)</t>
  </si>
  <si>
    <t>ŚRODEK DO DEKONTAMINACJI DNA NA BAZIE CHLORU LOOK OUT DNA ERASE (OPAK. 250ML SPRAY)</t>
  </si>
  <si>
    <t>GILSON</t>
  </si>
  <si>
    <t>NR KATALOGOWY</t>
  </si>
  <si>
    <t>ILOŚĆ</t>
  </si>
  <si>
    <t>JM.</t>
  </si>
  <si>
    <t>CENA JEDNOSTKOWA NETTO</t>
  </si>
  <si>
    <t>WARTOŚĆ NETTO</t>
  </si>
  <si>
    <t>SUMA:</t>
  </si>
  <si>
    <t>J.M</t>
  </si>
  <si>
    <t>ACETONITRYL DO HPLC PLUS, ≥99.9%  opakowanie 2,5L</t>
  </si>
  <si>
    <t>KOŃCÓWKI STERYLNE DO PCR Z TŁOCZKIEM  DO 10UL (OP. 10 X 96SZT.) CP10ST</t>
  </si>
  <si>
    <t>KOŃCÓWKI STERYLNE DO PCR Z TŁOCZKIEM DO 100UL (OP. 10 X 96SZT.) CP100 ST</t>
  </si>
  <si>
    <t>1.02444.1000</t>
  </si>
  <si>
    <t>CHEMSOLUTE</t>
  </si>
  <si>
    <t>2653-2,5L</t>
  </si>
  <si>
    <t>THERMO FISHER</t>
  </si>
  <si>
    <t>040976.M1</t>
  </si>
  <si>
    <t xml:space="preserve"> 1428-2,5L</t>
  </si>
  <si>
    <t xml:space="preserve"> 8433-100MG</t>
  </si>
  <si>
    <t>BIOSOLUTE</t>
  </si>
  <si>
    <t xml:space="preserve">szt. </t>
  </si>
  <si>
    <t>ZAKRĘTKI Z SEPTĄ, OTWARTE OD GÓRY ND13 OTW PP CZAR-CZER NAT GUMA/TEF 1OP. 1000 SZT.</t>
  </si>
  <si>
    <t>100-20-1</t>
  </si>
  <si>
    <t>100-20-2</t>
  </si>
  <si>
    <t>B-1503</t>
  </si>
  <si>
    <t>913-15</t>
  </si>
  <si>
    <t>913-19</t>
  </si>
  <si>
    <t>REST-23396</t>
  </si>
  <si>
    <t>REST-23398</t>
  </si>
  <si>
    <t>LLG-9193977</t>
  </si>
  <si>
    <t>M-5112</t>
  </si>
  <si>
    <t>M-5113</t>
  </si>
  <si>
    <t>M-5114</t>
  </si>
  <si>
    <t>LLG</t>
  </si>
  <si>
    <t>P88869</t>
  </si>
  <si>
    <t>ROTH-1PE6.1</t>
  </si>
  <si>
    <t>POJEMNIK NA ODPADY MEDYCZNE 60L</t>
  </si>
  <si>
    <t>PODATEK VAT %</t>
  </si>
  <si>
    <t>15.</t>
  </si>
  <si>
    <t>18.</t>
  </si>
  <si>
    <t>19.</t>
  </si>
  <si>
    <t>24.</t>
  </si>
  <si>
    <t>25.</t>
  </si>
  <si>
    <t>28.</t>
  </si>
  <si>
    <t>34.</t>
  </si>
  <si>
    <t>54.</t>
  </si>
  <si>
    <t>KANISTER HDPE 5 L Z NAKRĘTKĄ DO PRZECHOWYWANIA CHEMIKALIÓW</t>
  </si>
  <si>
    <t>KANISTER HDPE 10 L Z NAKRĘTKĄ DO PRZECHOWYWANIA CHEMIKALIÓW</t>
  </si>
  <si>
    <t>KANISTER HDPE 20 L Z NAKRĘTKĄ DO PRZECHOWYWANIA CHEMIKALIÓW</t>
  </si>
  <si>
    <t>WIALSY 4 ML OP=100SZT</t>
  </si>
  <si>
    <t>OSTRZA DO SKALPELI NR 11 OP=100SZT</t>
  </si>
  <si>
    <t>PS-6-18415-2-3-42</t>
  </si>
  <si>
    <t>B-2381</t>
  </si>
  <si>
    <t>RR-370 0001</t>
  </si>
  <si>
    <t>BAGIETKA SZKLANA DŁ. 20CM</t>
  </si>
  <si>
    <t>BUTELKA LABORATORYJNA ZE SZKŁA DURAN Z SZEROKĄ SZYJĄ 1000 ML</t>
  </si>
  <si>
    <t>BUTELKA LABORATORYJNA ZE SZKŁA DURAN Z SZEROKĄ SZYJĄ 500 ML</t>
  </si>
  <si>
    <t>BUTELKA LABORATORYJNA ZE SZKŁA DURAN Z SZEROKĄ SZYJĄ 100 ML</t>
  </si>
  <si>
    <t>BUTELKA SZKLANA 5 ML BRĄZOWA</t>
  </si>
  <si>
    <t>BUTELKA Z NAKRĘTKA BORO 3.3 GL45 100ML</t>
  </si>
  <si>
    <t>BUTELKA UNIWERSALNA  POJ. 100 ML+ NAKRETKI (SZKLANE)</t>
  </si>
  <si>
    <r>
      <t>CHUSTECZKI CZYSZCZĄCE MULTITEX</t>
    </r>
    <r>
      <rPr>
        <vertAlign val="superscript"/>
        <sz val="10"/>
        <color rgb="FF000000"/>
        <rFont val="Calibri"/>
        <family val="2"/>
        <charset val="238"/>
      </rPr>
      <t>®</t>
    </r>
    <r>
      <rPr>
        <sz val="10"/>
        <color rgb="FF000000"/>
        <rFont val="Calibri"/>
        <family val="2"/>
        <charset val="238"/>
      </rPr>
      <t xml:space="preserve"> DR, LLG (90 LISTKÓW)</t>
    </r>
  </si>
  <si>
    <t>CYLINDER MIAROWY Z WYLEWEM POJ. 100ML</t>
  </si>
  <si>
    <t>CYLINDER MIAROWY Z WYLEWEM POJ. 2000ML</t>
  </si>
  <si>
    <t>CYLINDER MIAROWY Z WYLEWEM POJ. 250ML</t>
  </si>
  <si>
    <t>CYLINDER MIAROWY Z WYLEWEM POJ. 500ML</t>
  </si>
  <si>
    <r>
      <t>DOZOWNIK CHUSTECZEK WIPER BOWL</t>
    </r>
    <r>
      <rPr>
        <vertAlign val="superscript"/>
        <sz val="10"/>
        <color rgb="FF000000"/>
        <rFont val="Calibri"/>
        <family val="2"/>
        <charset val="238"/>
      </rPr>
      <t>®</t>
    </r>
    <r>
      <rPr>
        <sz val="10"/>
        <color rgb="FF000000"/>
        <rFont val="Calibri"/>
        <family val="2"/>
        <charset val="238"/>
      </rPr>
      <t xml:space="preserve"> SAFE &amp; CLEAN, LLG</t>
    </r>
  </si>
  <si>
    <t>DOZOWNIK CIECZY NA BUTELKI LAB. OBJĘTOŚĆ 0,5 – 5 ML</t>
  </si>
  <si>
    <t>DOZOWNIK CIECZY NA BUTELKI LAB. OBJĘTOŚĆ 1-10 ML</t>
  </si>
  <si>
    <r>
      <t>DOZOWNIKI BUTELKOWE, ACUREX</t>
    </r>
    <r>
      <rPr>
        <vertAlign val="superscript"/>
        <sz val="10"/>
        <color rgb="FF000000"/>
        <rFont val="Calibri"/>
        <family val="2"/>
        <charset val="238"/>
      </rPr>
      <t>TM</t>
    </r>
    <r>
      <rPr>
        <sz val="10"/>
        <color rgb="FF000000"/>
        <rFont val="Calibri"/>
        <family val="2"/>
        <charset val="238"/>
      </rPr>
      <t xml:space="preserve"> 501 COMPACT</t>
    </r>
  </si>
  <si>
    <t>INSERTY O POJ. 0,1 ML (DO NACZYNEK O POJEMNOŚCI 2 ML OP.=100SZT.</t>
  </si>
  <si>
    <t xml:space="preserve">KOŃCÓWKI DO PIPET HTL – DŁUGIE 0,5-10 µL PUDEŁKO 10 X 96 SZT. </t>
  </si>
  <si>
    <t xml:space="preserve">KOŃCÓWKI DO PIPET HTL – DŁUGIE 1000-5000 µL OPAKOWANIE 250 SZT.            </t>
  </si>
  <si>
    <t>KOŃCÓWKI DO PIPET HTL 100-1000</t>
  </si>
  <si>
    <t>KOŃCÓWKI DO PIPET HTL 1-200</t>
  </si>
  <si>
    <t>KOSZE LABORATORYJNE ZE STALI NIERDZEWNEJ - PROSTOKĄTNE (16X16X16)</t>
  </si>
  <si>
    <t>KOSZE LABORATORYJNE ZE STALI NIERDZEWNEJ - PROSTOKĄTNE (90X90X90MM)</t>
  </si>
  <si>
    <t>ŁYŻECZKA DO SPALAŃ</t>
  </si>
  <si>
    <t>ŁYŻECZKA DO SPALAŃ Z KOŁNIERZEM OCHRONNYM</t>
  </si>
  <si>
    <t>PAPIERKI WAGOWE, GŁADKIE, PRZEŹROCZYSTE (OP.=100 SZT. ) 90X115MM</t>
  </si>
  <si>
    <r>
      <t>PAPIERKI WSKAŹNIKOWE NA JONY AMONIAK NH</t>
    </r>
    <r>
      <rPr>
        <vertAlign val="subscript"/>
        <sz val="10"/>
        <color rgb="FF000000"/>
        <rFont val="Calibri"/>
        <family val="2"/>
        <charset val="238"/>
      </rPr>
      <t>4</t>
    </r>
    <r>
      <rPr>
        <vertAlign val="superscript"/>
        <sz val="10"/>
        <color rgb="FF000000"/>
        <rFont val="Calibri"/>
        <family val="2"/>
        <charset val="238"/>
      </rPr>
      <t>+</t>
    </r>
    <r>
      <rPr>
        <sz val="10"/>
        <color rgb="FF000000"/>
        <rFont val="Calibri"/>
        <family val="2"/>
        <charset val="238"/>
      </rPr>
      <t xml:space="preserve">, </t>
    </r>
  </si>
  <si>
    <r>
      <t>PAPIERKI WSKAŹNIKOWE NA JONY AZOTANY NO</t>
    </r>
    <r>
      <rPr>
        <vertAlign val="subscript"/>
        <sz val="10"/>
        <color rgb="FF000000"/>
        <rFont val="Calibri"/>
        <family val="2"/>
        <charset val="238"/>
      </rPr>
      <t>3</t>
    </r>
    <r>
      <rPr>
        <vertAlign val="superscript"/>
        <sz val="10"/>
        <color rgb="FF000000"/>
        <rFont val="Calibri"/>
        <family val="2"/>
        <charset val="238"/>
      </rPr>
      <t>-</t>
    </r>
    <r>
      <rPr>
        <sz val="10"/>
        <color rgb="FF000000"/>
        <rFont val="Calibri"/>
        <family val="2"/>
        <charset val="238"/>
      </rPr>
      <t>/AZOTYNY NO</t>
    </r>
    <r>
      <rPr>
        <vertAlign val="subscript"/>
        <sz val="10"/>
        <color rgb="FF000000"/>
        <rFont val="Calibri"/>
        <family val="2"/>
        <charset val="238"/>
      </rPr>
      <t>2</t>
    </r>
    <r>
      <rPr>
        <vertAlign val="superscript"/>
        <sz val="10"/>
        <color rgb="FF000000"/>
        <rFont val="Calibri"/>
        <family val="2"/>
        <charset val="238"/>
      </rPr>
      <t>-</t>
    </r>
    <r>
      <rPr>
        <sz val="10"/>
        <color rgb="FF000000"/>
        <rFont val="Calibri"/>
        <family val="2"/>
        <charset val="238"/>
      </rPr>
      <t xml:space="preserve">, </t>
    </r>
  </si>
  <si>
    <r>
      <t>PAPIERKI WSKAŹNIKOWE NA JONY CHLORKI CL</t>
    </r>
    <r>
      <rPr>
        <vertAlign val="superscript"/>
        <sz val="10"/>
        <color rgb="FF000000"/>
        <rFont val="Calibri"/>
        <family val="2"/>
        <charset val="238"/>
      </rPr>
      <t>-</t>
    </r>
    <r>
      <rPr>
        <sz val="10"/>
        <color rgb="FF000000"/>
        <rFont val="Calibri"/>
        <family val="2"/>
        <charset val="238"/>
      </rPr>
      <t>,</t>
    </r>
  </si>
  <si>
    <r>
      <t>PAPIERKI WSKAŹNIKOWE NA JONY SIARCZANY SO</t>
    </r>
    <r>
      <rPr>
        <vertAlign val="subscript"/>
        <sz val="10"/>
        <color rgb="FF000000"/>
        <rFont val="Calibri"/>
        <family val="2"/>
        <charset val="238"/>
      </rPr>
      <t>4</t>
    </r>
    <r>
      <rPr>
        <vertAlign val="superscript"/>
        <sz val="10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,</t>
    </r>
  </si>
  <si>
    <t>PAPIERKI WSKAŹNIKOWE PH 1-14 OP.=100 SZT.</t>
  </si>
  <si>
    <t xml:space="preserve">PARAFILM </t>
  </si>
  <si>
    <t>PASKI DO OZN. PÓILOŚCIOWYCH, AMONIAK MN QUANTOFIX</t>
  </si>
  <si>
    <t>PASKI DO OZNACZEŃ PÓŁILOŚCIOWYCH,NADTLENKI 25  MN QUANTOFIX</t>
  </si>
  <si>
    <t xml:space="preserve">PIPETA HTL DISCOVERY COMFORT, JEDNOKANAŁOWA O ZMIENNEJ OBJĘTOŚCI DV 10   0,5-10 µL </t>
  </si>
  <si>
    <t xml:space="preserve">PIPETA HTL DISCOVERY COMFORT, JEDNOKANAŁOWA O ZMIENNEJ OBJĘTOŚCI DV 20   2-20 µL </t>
  </si>
  <si>
    <t>PIPETA NASTAWNA DISCOVERY COMFORT 100-1000µL</t>
  </si>
  <si>
    <t>PIPETA NASTAWNA DISCOVERY COMFORT 20-200µL</t>
  </si>
  <si>
    <t>PIPETA ZE STAŁĄ POJEMNOŚCIĄ FINNPIPETE F2 100µL 4652050</t>
  </si>
  <si>
    <t>PIPETY KAPILARNE 5 I 10 UL – 250 SZT. W OPAKOWANIU</t>
  </si>
  <si>
    <t>PIPETY POLIETYLENOWE – 1 ML  –  PASTEURA 1OP.=500 SZT.</t>
  </si>
  <si>
    <t>PROBÓWKI NIEJAŁOWE BEZ ETYKIETY + KORKI 7ML OP.=200 SZT.</t>
  </si>
  <si>
    <t>RĘCZNA ZACISKARKA 11 MM</t>
  </si>
  <si>
    <t>RĘCZNA ZACISKARKA 20 MM</t>
  </si>
  <si>
    <t>SPRĘŻONE POWIETRZE W SPRAYU 600 ML</t>
  </si>
  <si>
    <t>STATYW NA PROBÓWKI, STAL POWLEKANA HDPE </t>
  </si>
  <si>
    <t>STATYW Z PP NA PROBÓWKI - ŚR. OTW. 13-30 MM</t>
  </si>
  <si>
    <t>STATYWY NA PROBÓWKI, DRUCIANE</t>
  </si>
  <si>
    <t>STRZYKAWKA CEWNIKOWA100ML</t>
  </si>
  <si>
    <t>SZKIEŁKA NAKRYWKOWE 24X24MM OP.=1000SZT.</t>
  </si>
  <si>
    <t>SZKIEŁKA PODSTAWOWE, KRAWĘDZIE CIĘTE 76X26MM (50 SZT.)</t>
  </si>
  <si>
    <t>SZPATUŁKA Z MAŁĄ ŁYŻECZKĄ ZE STALI NIERDZEWNEJ</t>
  </si>
  <si>
    <t>TRYSKAWKA Z NADRUKIEM ACETON 500ML</t>
  </si>
  <si>
    <t>TRYSKAWKA Z NADRUKIEM METANOL 500ML</t>
  </si>
  <si>
    <t>WĄŻ PVC PRZEŹROCZYSTY FI WEWNĘTRZNE 08, FI ZEWNĘTRZNE 11 (1 SZT. = 1 METR)</t>
  </si>
  <si>
    <t>WIALSY 4 ML OP.=100 SZT.</t>
  </si>
  <si>
    <t>ZAKRAPLACZ PIPETA SZKLANA Z NAKRĘTKĄ 18/415 CZRNA 42 MM</t>
  </si>
  <si>
    <t>ZESTAW 2 DO BARWIENIA PŁOMIENIA</t>
  </si>
  <si>
    <t>ZESTAW ODCZYNNIKÓW DO WYKRYWANIA ŚLADOWYCH ILOŚCI SUBSTANCJI WYBUCHOWYCH I ICH PREKURSORÓW</t>
  </si>
  <si>
    <t xml:space="preserve">ZESTAW PIPET JEDNOKANAŁOWYCH HTL DISCOVERY PRO STARTER 4 PACK </t>
  </si>
  <si>
    <t>ZLEWKA 100 ML</t>
  </si>
  <si>
    <t>ZLEWKA 50 ML</t>
  </si>
  <si>
    <t xml:space="preserve">NACZYNKA WAGOWE, ALUMINIOWE, WHEATON® OPAKOWANIE 100 SZT. </t>
  </si>
  <si>
    <t>SZALKI JEDNORAZOWE, OKRĄGŁE Z UCHWYTEM 18,9 ML, ALUMINIOWE ŚREDNICA</t>
  </si>
  <si>
    <t xml:space="preserve">WEWNĘTRZNA X WYSOKOŚĆ 43X13 MM   OPAKOWANIE 100 SZT. </t>
  </si>
  <si>
    <t>KUWETA LABORATORYJNA DUŻA 55 CM X 45 CM</t>
  </si>
  <si>
    <t>KUWETA LABORATORYJNA DUŻA 35 CM X 31 CM</t>
  </si>
  <si>
    <t>PINCETA, STAL NIERDZEWNA 18/10, KOŃCE ŻŁOBIONE DŁUGOŚĆ 200 MM</t>
  </si>
  <si>
    <t>TRZONEK NR 3  DO OSTRZY DO SKALPELI NR 11 (OP.100 SZT.)</t>
  </si>
  <si>
    <t>B-4312 301-22-102</t>
  </si>
  <si>
    <t>B-4307</t>
  </si>
  <si>
    <t>03-350-0811</t>
  </si>
  <si>
    <t>KM-EK-01-5U-CZ</t>
  </si>
  <si>
    <t>KM-EK-02-10-Ż</t>
  </si>
  <si>
    <t>WHEATON</t>
  </si>
  <si>
    <t>AESCULAP</t>
  </si>
  <si>
    <t>BOCHEM</t>
  </si>
  <si>
    <t>KLESZCZE KOCHER 18CM, ZAKRZYWIONE</t>
  </si>
  <si>
    <t>LECRON</t>
  </si>
  <si>
    <t>INSTRUMEDIC</t>
  </si>
  <si>
    <t>CONBEST</t>
  </si>
  <si>
    <t>SWAN MORTON</t>
  </si>
  <si>
    <t>LABSOLUTE</t>
  </si>
  <si>
    <t>BRAND</t>
  </si>
  <si>
    <t>BIONOVO</t>
  </si>
  <si>
    <t>LABEMA</t>
  </si>
  <si>
    <t>SHIMADZU</t>
  </si>
  <si>
    <t>WITKO</t>
  </si>
  <si>
    <t>LINEGAL CHEMIKALS</t>
  </si>
  <si>
    <t>DROP-EX PLUS</t>
  </si>
  <si>
    <t>KM-PROJEKT</t>
  </si>
  <si>
    <t>CHEMLAND</t>
  </si>
  <si>
    <t>BUERKLE</t>
  </si>
  <si>
    <t>ARNO-MED</t>
  </si>
  <si>
    <t>ARNO-MED,</t>
  </si>
  <si>
    <t>IDEAL-TEK</t>
  </si>
  <si>
    <t>UN503NPENYL</t>
  </si>
  <si>
    <t>FIOLKI FILTRACYJNE Z KOMORĄ PP MINI-UNIPREP</t>
  </si>
  <si>
    <t>HECHT</t>
  </si>
  <si>
    <t>DURAN</t>
  </si>
  <si>
    <t>DECANT</t>
  </si>
  <si>
    <t>BSO-6-18-1-3-5 / NP-4-18MM-1-3</t>
  </si>
  <si>
    <t>CHEM-LAND</t>
  </si>
  <si>
    <t>08-275.202.61</t>
  </si>
  <si>
    <t>HIRSCHMANN</t>
  </si>
  <si>
    <t>SOCOREX</t>
  </si>
  <si>
    <t>CYTIVA</t>
  </si>
  <si>
    <t>B-0211</t>
  </si>
  <si>
    <t>B-0208</t>
  </si>
  <si>
    <t>BRAK NR KATALOGOWEGO</t>
  </si>
  <si>
    <t>MACHEREY-NAGEL</t>
  </si>
  <si>
    <t>B-0047</t>
  </si>
  <si>
    <t>B-0048</t>
  </si>
  <si>
    <t>THERMOLED</t>
  </si>
  <si>
    <t>5.400.021.030.21030</t>
  </si>
  <si>
    <t>ACTIVEJET</t>
  </si>
  <si>
    <t>AOC-201</t>
  </si>
  <si>
    <t>LLG-9194024</t>
  </si>
  <si>
    <t>7695026 X 5</t>
  </si>
  <si>
    <t>OST-SWA-MOR-A100-21</t>
  </si>
  <si>
    <t>E-1687</t>
  </si>
  <si>
    <t>E-1688</t>
  </si>
  <si>
    <t>B-1393</t>
  </si>
  <si>
    <t>02-186.303.02</t>
  </si>
  <si>
    <t>593-1015</t>
  </si>
  <si>
    <t>U-0025</t>
  </si>
  <si>
    <t>MADENS</t>
  </si>
  <si>
    <t>BA824SU</t>
  </si>
  <si>
    <t>KLESZCZE KOCHER 26CM, ZAKRZYWIONE</t>
  </si>
  <si>
    <t>120A.SA.1.IT</t>
  </si>
  <si>
    <t>L882020</t>
  </si>
  <si>
    <t>DL882030</t>
  </si>
  <si>
    <t>CL11</t>
  </si>
  <si>
    <t>912-03-219</t>
  </si>
  <si>
    <t>7621159 X 10</t>
  </si>
  <si>
    <t>OST-SWA-MOR-A100-11</t>
  </si>
  <si>
    <t>MATERIAŁY GILSON - ZADANIE NR 1</t>
  </si>
  <si>
    <t>ODCZYNNIKI LABORATORYJNE- ZADANIE NR 2</t>
  </si>
  <si>
    <t>MATERIAŁY LABORATORYJNE - ZADANIE NR 3</t>
  </si>
  <si>
    <t>NAZWA OFEROWANEGO PRODUKTU</t>
  </si>
  <si>
    <t>NUMER KATALOGOWY OFEROWANEGO PRODUKTU</t>
  </si>
  <si>
    <t>NAZWA PRODUCENTA OFEROWANEGO PRODUKTU</t>
  </si>
  <si>
    <t>FORMULARZ CENOWY zadanie 1</t>
  </si>
  <si>
    <t>FORMULARZ CENOWY zadanie 2</t>
  </si>
  <si>
    <t>FORMULARZ CENOWY zadanie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</si>
</sst>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  <numFmt numFmtId="166" formatCode="#,##0.00_ ;[Red]\-#,##0.00\ 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7" tint="-0.249977111117893"/>
      <name val="Times New Roman"/>
      <family val="1"/>
      <charset val="238"/>
    </font>
    <font>
      <b/>
      <sz val="14"/>
      <color rgb="FF0033CC"/>
      <name val="Times New Roman"/>
      <family val="1"/>
      <charset val="238"/>
    </font>
    <font>
      <b/>
      <sz val="14"/>
      <color rgb="FFCC3300"/>
      <name val="Times New Roman"/>
      <family val="1"/>
      <charset val="238"/>
    </font>
    <font>
      <b/>
      <sz val="14"/>
      <color rgb="FF009900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0"/>
      <color indexed="8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6" fillId="0" borderId="0"/>
    <xf numFmtId="44" fontId="6" fillId="0" borderId="0" applyFont="0" applyFill="0" applyBorder="0" applyAlignment="0" applyProtection="0"/>
  </cellStyleXfs>
  <cellXfs count="138">
    <xf numFmtId="0" fontId="0" fillId="0" borderId="0" xfId="0"/>
    <xf numFmtId="0" fontId="8" fillId="0" borderId="0" xfId="5" applyFont="1"/>
    <xf numFmtId="0" fontId="8" fillId="2" borderId="0" xfId="5" applyFont="1" applyFill="1"/>
    <xf numFmtId="0" fontId="9" fillId="2" borderId="2" xfId="5" applyFont="1" applyFill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5" fillId="0" borderId="0" xfId="5" applyFont="1"/>
    <xf numFmtId="0" fontId="13" fillId="5" borderId="2" xfId="0" applyFont="1" applyFill="1" applyBorder="1" applyAlignment="1">
      <alignment horizontal="center" vertical="center"/>
    </xf>
    <xf numFmtId="0" fontId="5" fillId="5" borderId="2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6" fontId="27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44" fontId="28" fillId="0" borderId="0" xfId="2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44" fontId="29" fillId="0" borderId="0" xfId="2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44" fontId="30" fillId="0" borderId="0" xfId="2" applyFont="1" applyAlignment="1">
      <alignment horizontal="center" vertical="center"/>
    </xf>
    <xf numFmtId="0" fontId="11" fillId="0" borderId="0" xfId="0" applyFont="1"/>
    <xf numFmtId="0" fontId="33" fillId="0" borderId="0" xfId="0" applyFont="1" applyAlignment="1">
      <alignment horizontal="left" vertical="center"/>
    </xf>
    <xf numFmtId="0" fontId="8" fillId="2" borderId="2" xfId="5" applyFont="1" applyFill="1" applyBorder="1" applyAlignment="1">
      <alignment horizontal="center" vertical="center"/>
    </xf>
    <xf numFmtId="44" fontId="11" fillId="0" borderId="0" xfId="2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49" fontId="9" fillId="0" borderId="0" xfId="2" applyNumberFormat="1" applyFont="1" applyBorder="1" applyAlignment="1">
      <alignment horizontal="right" vertical="center"/>
    </xf>
    <xf numFmtId="166" fontId="31" fillId="0" borderId="0" xfId="0" applyNumberFormat="1" applyFont="1" applyAlignment="1">
      <alignment horizontal="center" vertical="center" wrapText="1"/>
    </xf>
    <xf numFmtId="8" fontId="32" fillId="2" borderId="0" xfId="0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5" applyFont="1" applyFill="1" applyBorder="1" applyAlignment="1">
      <alignment horizontal="center" vertical="center" wrapText="1"/>
    </xf>
    <xf numFmtId="44" fontId="13" fillId="0" borderId="0" xfId="2" applyFont="1" applyFill="1"/>
    <xf numFmtId="0" fontId="34" fillId="0" borderId="0" xfId="0" applyFont="1"/>
    <xf numFmtId="0" fontId="3" fillId="0" borderId="0" xfId="0" applyFont="1"/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4" fontId="26" fillId="0" borderId="2" xfId="2" applyFont="1" applyFill="1" applyBorder="1" applyAlignment="1">
      <alignment vertical="center" wrapText="1"/>
    </xf>
    <xf numFmtId="0" fontId="35" fillId="0" borderId="0" xfId="0" applyFont="1"/>
    <xf numFmtId="44" fontId="36" fillId="0" borderId="2" xfId="0" applyNumberFormat="1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9" fillId="2" borderId="2" xfId="5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0" fontId="8" fillId="2" borderId="2" xfId="5" applyFont="1" applyFill="1" applyBorder="1"/>
    <xf numFmtId="0" fontId="8" fillId="2" borderId="2" xfId="5" applyFont="1" applyFill="1" applyBorder="1" applyAlignment="1">
      <alignment horizontal="center"/>
    </xf>
    <xf numFmtId="44" fontId="8" fillId="0" borderId="2" xfId="5" applyNumberFormat="1" applyFont="1" applyBorder="1"/>
    <xf numFmtId="0" fontId="1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7" fillId="4" borderId="2" xfId="5" applyFont="1" applyFill="1" applyBorder="1" applyAlignment="1">
      <alignment horizontal="center" vertical="center" wrapText="1"/>
    </xf>
    <xf numFmtId="0" fontId="19" fillId="2" borderId="2" xfId="5" applyFont="1" applyFill="1" applyBorder="1" applyAlignment="1">
      <alignment horizontal="center" wrapText="1"/>
    </xf>
    <xf numFmtId="0" fontId="12" fillId="2" borderId="2" xfId="5" applyFont="1" applyFill="1" applyBorder="1" applyAlignment="1">
      <alignment horizontal="center" vertical="center" wrapText="1"/>
    </xf>
    <xf numFmtId="8" fontId="37" fillId="2" borderId="0" xfId="0" applyNumberFormat="1" applyFont="1" applyFill="1" applyAlignment="1">
      <alignment horizontal="left" vertical="center"/>
    </xf>
    <xf numFmtId="9" fontId="12" fillId="0" borderId="2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9" fontId="12" fillId="0" borderId="0" xfId="0" applyNumberFormat="1" applyFont="1" applyAlignment="1">
      <alignment horizontal="center" vertical="center" wrapText="1"/>
    </xf>
    <xf numFmtId="9" fontId="13" fillId="2" borderId="2" xfId="0" applyNumberFormat="1" applyFont="1" applyFill="1" applyBorder="1" applyAlignment="1">
      <alignment horizontal="center" vertical="center" wrapText="1"/>
    </xf>
    <xf numFmtId="0" fontId="38" fillId="0" borderId="0" xfId="5" applyFont="1"/>
    <xf numFmtId="44" fontId="8" fillId="2" borderId="0" xfId="2" applyFont="1" applyFill="1"/>
    <xf numFmtId="0" fontId="22" fillId="0" borderId="0" xfId="0" applyFont="1"/>
    <xf numFmtId="0" fontId="18" fillId="2" borderId="4" xfId="0" applyFont="1" applyFill="1" applyBorder="1" applyAlignment="1">
      <alignment horizontal="justify" vertical="center" wrapText="1"/>
    </xf>
    <xf numFmtId="0" fontId="18" fillId="2" borderId="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7" fillId="5" borderId="5" xfId="5" applyFont="1" applyFill="1" applyBorder="1" applyAlignment="1">
      <alignment horizontal="center" vertical="center" wrapText="1"/>
    </xf>
    <xf numFmtId="0" fontId="36" fillId="5" borderId="5" xfId="0" applyFont="1" applyFill="1" applyBorder="1" applyAlignment="1">
      <alignment horizontal="center" vertical="center" wrapText="1"/>
    </xf>
    <xf numFmtId="0" fontId="19" fillId="5" borderId="5" xfId="5" applyFont="1" applyFill="1" applyBorder="1" applyAlignment="1">
      <alignment horizontal="center" vertical="center" wrapText="1"/>
    </xf>
    <xf numFmtId="0" fontId="8" fillId="5" borderId="5" xfId="5" applyFont="1" applyFill="1" applyBorder="1" applyAlignment="1">
      <alignment horizontal="center" vertical="center"/>
    </xf>
    <xf numFmtId="0" fontId="8" fillId="5" borderId="5" xfId="5" applyFont="1" applyFill="1" applyBorder="1" applyAlignment="1">
      <alignment horizontal="center"/>
    </xf>
    <xf numFmtId="0" fontId="24" fillId="0" borderId="6" xfId="0" applyFont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/>
    </xf>
    <xf numFmtId="17" fontId="25" fillId="6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/>
    </xf>
    <xf numFmtId="0" fontId="1" fillId="0" borderId="0" xfId="0" applyFont="1"/>
    <xf numFmtId="44" fontId="8" fillId="0" borderId="0" xfId="2" applyFont="1"/>
    <xf numFmtId="44" fontId="39" fillId="2" borderId="0" xfId="2" applyFont="1" applyFill="1"/>
    <xf numFmtId="0" fontId="25" fillId="6" borderId="5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/>
    </xf>
    <xf numFmtId="17" fontId="25" fillId="6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right" vertical="center" wrapText="1"/>
    </xf>
    <xf numFmtId="165" fontId="26" fillId="0" borderId="3" xfId="0" applyNumberFormat="1" applyFont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right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7">
    <cellStyle name="Dziesiętny" xfId="1" builtinId="3"/>
    <cellStyle name="Dziesiętny 2" xfId="3" xr:uid="{00000000-0005-0000-0000-000001000000}"/>
    <cellStyle name="Normalny" xfId="0" builtinId="0"/>
    <cellStyle name="Normalny 2" xfId="4" xr:uid="{00000000-0005-0000-0000-000003000000}"/>
    <cellStyle name="Normalny 3" xfId="5" xr:uid="{00000000-0005-0000-0000-000004000000}"/>
    <cellStyle name="Walutowy" xfId="2" builtinId="4"/>
    <cellStyle name="Walutowy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63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006C1EA-CFD7-43FD-BF77-47201395B8CE}"/>
            </a:ext>
          </a:extLst>
        </xdr:cNvPr>
        <xdr:cNvSpPr txBox="1"/>
      </xdr:nvSpPr>
      <xdr:spPr>
        <a:xfrm>
          <a:off x="6810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novo.pl/p/statyw-z-pp-na-probowki-sr-otw-13-30-mm-kartel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bionovo.pl/p/kosze-laboratoryjne-ze-stali-nierdzewnej-prostokatne/" TargetMode="External"/><Relationship Id="rId1" Type="http://schemas.openxmlformats.org/officeDocument/2006/relationships/hyperlink" Target="https://www.bionovo.pl/p/kosze-laboratoryjne-ze-stali-nierdzewnej-prostokatne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bionovo.pl/p/statyw-z-pp-na-probowki-sr-otw-13-30-mm-kartell/" TargetMode="External"/><Relationship Id="rId4" Type="http://schemas.openxmlformats.org/officeDocument/2006/relationships/hyperlink" Target="https://www.bionovo.pl/p/statyw-z-pp-na-probowki-sr-otw-13-30-mm-kartel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fitToPage="1"/>
  </sheetPr>
  <dimension ref="A1:M20"/>
  <sheetViews>
    <sheetView zoomScale="90" zoomScaleNormal="90" zoomScalePageLayoutView="80" workbookViewId="0">
      <selection sqref="A1:M9"/>
    </sheetView>
  </sheetViews>
  <sheetFormatPr defaultRowHeight="15"/>
  <cols>
    <col min="1" max="1" width="5" style="4" customWidth="1"/>
    <col min="2" max="2" width="55.125" style="4" customWidth="1"/>
    <col min="3" max="3" width="14.5" style="4" customWidth="1"/>
    <col min="4" max="7" width="19.25" style="4" customWidth="1"/>
    <col min="8" max="8" width="10.125" style="4" customWidth="1"/>
    <col min="9" max="9" width="6.625" style="4" customWidth="1"/>
    <col min="10" max="10" width="10.875" style="4" customWidth="1"/>
    <col min="11" max="11" width="13.625" style="4" customWidth="1"/>
    <col min="12" max="12" width="14.625" style="4" customWidth="1"/>
    <col min="13" max="245" width="8.75" style="4"/>
    <col min="246" max="246" width="10.375" style="4" customWidth="1"/>
    <col min="247" max="247" width="5.75" style="4" customWidth="1"/>
    <col min="248" max="248" width="35" style="4" customWidth="1"/>
    <col min="249" max="249" width="15.625" style="4" customWidth="1"/>
    <col min="250" max="250" width="12.375" style="4" bestFit="1" customWidth="1"/>
    <col min="251" max="251" width="4.875" style="4" bestFit="1" customWidth="1"/>
    <col min="252" max="252" width="12.375" style="4" customWidth="1"/>
    <col min="253" max="253" width="11" style="4" customWidth="1"/>
    <col min="254" max="254" width="28.75" style="4" bestFit="1" customWidth="1"/>
    <col min="255" max="255" width="8.75" style="4"/>
    <col min="256" max="256" width="13.625" style="4" customWidth="1"/>
    <col min="257" max="257" width="21.625" style="4" customWidth="1"/>
    <col min="258" max="501" width="8.75" style="4"/>
    <col min="502" max="502" width="10.375" style="4" customWidth="1"/>
    <col min="503" max="503" width="5.75" style="4" customWidth="1"/>
    <col min="504" max="504" width="35" style="4" customWidth="1"/>
    <col min="505" max="505" width="15.625" style="4" customWidth="1"/>
    <col min="506" max="506" width="12.375" style="4" bestFit="1" customWidth="1"/>
    <col min="507" max="507" width="4.875" style="4" bestFit="1" customWidth="1"/>
    <col min="508" max="508" width="12.375" style="4" customWidth="1"/>
    <col min="509" max="509" width="11" style="4" customWidth="1"/>
    <col min="510" max="510" width="28.75" style="4" bestFit="1" customWidth="1"/>
    <col min="511" max="511" width="8.75" style="4"/>
    <col min="512" max="512" width="13.625" style="4" customWidth="1"/>
    <col min="513" max="513" width="21.625" style="4" customWidth="1"/>
    <col min="514" max="757" width="8.75" style="4"/>
    <col min="758" max="758" width="10.375" style="4" customWidth="1"/>
    <col min="759" max="759" width="5.75" style="4" customWidth="1"/>
    <col min="760" max="760" width="35" style="4" customWidth="1"/>
    <col min="761" max="761" width="15.625" style="4" customWidth="1"/>
    <col min="762" max="762" width="12.375" style="4" bestFit="1" customWidth="1"/>
    <col min="763" max="763" width="4.875" style="4" bestFit="1" customWidth="1"/>
    <col min="764" max="764" width="12.375" style="4" customWidth="1"/>
    <col min="765" max="765" width="11" style="4" customWidth="1"/>
    <col min="766" max="766" width="28.75" style="4" bestFit="1" customWidth="1"/>
    <col min="767" max="767" width="8.75" style="4"/>
    <col min="768" max="768" width="13.625" style="4" customWidth="1"/>
    <col min="769" max="769" width="21.625" style="4" customWidth="1"/>
    <col min="770" max="1013" width="8.75" style="4"/>
    <col min="1014" max="1014" width="10.375" style="4" customWidth="1"/>
    <col min="1015" max="1015" width="5.75" style="4" customWidth="1"/>
    <col min="1016" max="1016" width="35" style="4" customWidth="1"/>
    <col min="1017" max="1017" width="15.625" style="4" customWidth="1"/>
    <col min="1018" max="1018" width="12.375" style="4" bestFit="1" customWidth="1"/>
    <col min="1019" max="1019" width="4.875" style="4" bestFit="1" customWidth="1"/>
    <col min="1020" max="1020" width="12.375" style="4" customWidth="1"/>
    <col min="1021" max="1021" width="11" style="4" customWidth="1"/>
    <col min="1022" max="1022" width="28.75" style="4" bestFit="1" customWidth="1"/>
    <col min="1023" max="1023" width="8.75" style="4"/>
    <col min="1024" max="1024" width="13.625" style="4" customWidth="1"/>
    <col min="1025" max="1025" width="21.625" style="4" customWidth="1"/>
    <col min="1026" max="1269" width="8.75" style="4"/>
    <col min="1270" max="1270" width="10.375" style="4" customWidth="1"/>
    <col min="1271" max="1271" width="5.75" style="4" customWidth="1"/>
    <col min="1272" max="1272" width="35" style="4" customWidth="1"/>
    <col min="1273" max="1273" width="15.625" style="4" customWidth="1"/>
    <col min="1274" max="1274" width="12.375" style="4" bestFit="1" customWidth="1"/>
    <col min="1275" max="1275" width="4.875" style="4" bestFit="1" customWidth="1"/>
    <col min="1276" max="1276" width="12.375" style="4" customWidth="1"/>
    <col min="1277" max="1277" width="11" style="4" customWidth="1"/>
    <col min="1278" max="1278" width="28.75" style="4" bestFit="1" customWidth="1"/>
    <col min="1279" max="1279" width="8.75" style="4"/>
    <col min="1280" max="1280" width="13.625" style="4" customWidth="1"/>
    <col min="1281" max="1281" width="21.625" style="4" customWidth="1"/>
    <col min="1282" max="1525" width="8.75" style="4"/>
    <col min="1526" max="1526" width="10.375" style="4" customWidth="1"/>
    <col min="1527" max="1527" width="5.75" style="4" customWidth="1"/>
    <col min="1528" max="1528" width="35" style="4" customWidth="1"/>
    <col min="1529" max="1529" width="15.625" style="4" customWidth="1"/>
    <col min="1530" max="1530" width="12.375" style="4" bestFit="1" customWidth="1"/>
    <col min="1531" max="1531" width="4.875" style="4" bestFit="1" customWidth="1"/>
    <col min="1532" max="1532" width="12.375" style="4" customWidth="1"/>
    <col min="1533" max="1533" width="11" style="4" customWidth="1"/>
    <col min="1534" max="1534" width="28.75" style="4" bestFit="1" customWidth="1"/>
    <col min="1535" max="1535" width="8.75" style="4"/>
    <col min="1536" max="1536" width="13.625" style="4" customWidth="1"/>
    <col min="1537" max="1537" width="21.625" style="4" customWidth="1"/>
    <col min="1538" max="1781" width="8.75" style="4"/>
    <col min="1782" max="1782" width="10.375" style="4" customWidth="1"/>
    <col min="1783" max="1783" width="5.75" style="4" customWidth="1"/>
    <col min="1784" max="1784" width="35" style="4" customWidth="1"/>
    <col min="1785" max="1785" width="15.625" style="4" customWidth="1"/>
    <col min="1786" max="1786" width="12.375" style="4" bestFit="1" customWidth="1"/>
    <col min="1787" max="1787" width="4.875" style="4" bestFit="1" customWidth="1"/>
    <col min="1788" max="1788" width="12.375" style="4" customWidth="1"/>
    <col min="1789" max="1789" width="11" style="4" customWidth="1"/>
    <col min="1790" max="1790" width="28.75" style="4" bestFit="1" customWidth="1"/>
    <col min="1791" max="1791" width="8.75" style="4"/>
    <col min="1792" max="1792" width="13.625" style="4" customWidth="1"/>
    <col min="1793" max="1793" width="21.625" style="4" customWidth="1"/>
    <col min="1794" max="2037" width="8.75" style="4"/>
    <col min="2038" max="2038" width="10.375" style="4" customWidth="1"/>
    <col min="2039" max="2039" width="5.75" style="4" customWidth="1"/>
    <col min="2040" max="2040" width="35" style="4" customWidth="1"/>
    <col min="2041" max="2041" width="15.625" style="4" customWidth="1"/>
    <col min="2042" max="2042" width="12.375" style="4" bestFit="1" customWidth="1"/>
    <col min="2043" max="2043" width="4.875" style="4" bestFit="1" customWidth="1"/>
    <col min="2044" max="2044" width="12.375" style="4" customWidth="1"/>
    <col min="2045" max="2045" width="11" style="4" customWidth="1"/>
    <col min="2046" max="2046" width="28.75" style="4" bestFit="1" customWidth="1"/>
    <col min="2047" max="2047" width="8.75" style="4"/>
    <col min="2048" max="2048" width="13.625" style="4" customWidth="1"/>
    <col min="2049" max="2049" width="21.625" style="4" customWidth="1"/>
    <col min="2050" max="2293" width="8.75" style="4"/>
    <col min="2294" max="2294" width="10.375" style="4" customWidth="1"/>
    <col min="2295" max="2295" width="5.75" style="4" customWidth="1"/>
    <col min="2296" max="2296" width="35" style="4" customWidth="1"/>
    <col min="2297" max="2297" width="15.625" style="4" customWidth="1"/>
    <col min="2298" max="2298" width="12.375" style="4" bestFit="1" customWidth="1"/>
    <col min="2299" max="2299" width="4.875" style="4" bestFit="1" customWidth="1"/>
    <col min="2300" max="2300" width="12.375" style="4" customWidth="1"/>
    <col min="2301" max="2301" width="11" style="4" customWidth="1"/>
    <col min="2302" max="2302" width="28.75" style="4" bestFit="1" customWidth="1"/>
    <col min="2303" max="2303" width="8.75" style="4"/>
    <col min="2304" max="2304" width="13.625" style="4" customWidth="1"/>
    <col min="2305" max="2305" width="21.625" style="4" customWidth="1"/>
    <col min="2306" max="2549" width="8.75" style="4"/>
    <col min="2550" max="2550" width="10.375" style="4" customWidth="1"/>
    <col min="2551" max="2551" width="5.75" style="4" customWidth="1"/>
    <col min="2552" max="2552" width="35" style="4" customWidth="1"/>
    <col min="2553" max="2553" width="15.625" style="4" customWidth="1"/>
    <col min="2554" max="2554" width="12.375" style="4" bestFit="1" customWidth="1"/>
    <col min="2555" max="2555" width="4.875" style="4" bestFit="1" customWidth="1"/>
    <col min="2556" max="2556" width="12.375" style="4" customWidth="1"/>
    <col min="2557" max="2557" width="11" style="4" customWidth="1"/>
    <col min="2558" max="2558" width="28.75" style="4" bestFit="1" customWidth="1"/>
    <col min="2559" max="2559" width="8.75" style="4"/>
    <col min="2560" max="2560" width="13.625" style="4" customWidth="1"/>
    <col min="2561" max="2561" width="21.625" style="4" customWidth="1"/>
    <col min="2562" max="2805" width="8.75" style="4"/>
    <col min="2806" max="2806" width="10.375" style="4" customWidth="1"/>
    <col min="2807" max="2807" width="5.75" style="4" customWidth="1"/>
    <col min="2808" max="2808" width="35" style="4" customWidth="1"/>
    <col min="2809" max="2809" width="15.625" style="4" customWidth="1"/>
    <col min="2810" max="2810" width="12.375" style="4" bestFit="1" customWidth="1"/>
    <col min="2811" max="2811" width="4.875" style="4" bestFit="1" customWidth="1"/>
    <col min="2812" max="2812" width="12.375" style="4" customWidth="1"/>
    <col min="2813" max="2813" width="11" style="4" customWidth="1"/>
    <col min="2814" max="2814" width="28.75" style="4" bestFit="1" customWidth="1"/>
    <col min="2815" max="2815" width="8.75" style="4"/>
    <col min="2816" max="2816" width="13.625" style="4" customWidth="1"/>
    <col min="2817" max="2817" width="21.625" style="4" customWidth="1"/>
    <col min="2818" max="3061" width="8.75" style="4"/>
    <col min="3062" max="3062" width="10.375" style="4" customWidth="1"/>
    <col min="3063" max="3063" width="5.75" style="4" customWidth="1"/>
    <col min="3064" max="3064" width="35" style="4" customWidth="1"/>
    <col min="3065" max="3065" width="15.625" style="4" customWidth="1"/>
    <col min="3066" max="3066" width="12.375" style="4" bestFit="1" customWidth="1"/>
    <col min="3067" max="3067" width="4.875" style="4" bestFit="1" customWidth="1"/>
    <col min="3068" max="3068" width="12.375" style="4" customWidth="1"/>
    <col min="3069" max="3069" width="11" style="4" customWidth="1"/>
    <col min="3070" max="3070" width="28.75" style="4" bestFit="1" customWidth="1"/>
    <col min="3071" max="3071" width="8.75" style="4"/>
    <col min="3072" max="3072" width="13.625" style="4" customWidth="1"/>
    <col min="3073" max="3073" width="21.625" style="4" customWidth="1"/>
    <col min="3074" max="3317" width="8.75" style="4"/>
    <col min="3318" max="3318" width="10.375" style="4" customWidth="1"/>
    <col min="3319" max="3319" width="5.75" style="4" customWidth="1"/>
    <col min="3320" max="3320" width="35" style="4" customWidth="1"/>
    <col min="3321" max="3321" width="15.625" style="4" customWidth="1"/>
    <col min="3322" max="3322" width="12.375" style="4" bestFit="1" customWidth="1"/>
    <col min="3323" max="3323" width="4.875" style="4" bestFit="1" customWidth="1"/>
    <col min="3324" max="3324" width="12.375" style="4" customWidth="1"/>
    <col min="3325" max="3325" width="11" style="4" customWidth="1"/>
    <col min="3326" max="3326" width="28.75" style="4" bestFit="1" customWidth="1"/>
    <col min="3327" max="3327" width="8.75" style="4"/>
    <col min="3328" max="3328" width="13.625" style="4" customWidth="1"/>
    <col min="3329" max="3329" width="21.625" style="4" customWidth="1"/>
    <col min="3330" max="3573" width="8.75" style="4"/>
    <col min="3574" max="3574" width="10.375" style="4" customWidth="1"/>
    <col min="3575" max="3575" width="5.75" style="4" customWidth="1"/>
    <col min="3576" max="3576" width="35" style="4" customWidth="1"/>
    <col min="3577" max="3577" width="15.625" style="4" customWidth="1"/>
    <col min="3578" max="3578" width="12.375" style="4" bestFit="1" customWidth="1"/>
    <col min="3579" max="3579" width="4.875" style="4" bestFit="1" customWidth="1"/>
    <col min="3580" max="3580" width="12.375" style="4" customWidth="1"/>
    <col min="3581" max="3581" width="11" style="4" customWidth="1"/>
    <col min="3582" max="3582" width="28.75" style="4" bestFit="1" customWidth="1"/>
    <col min="3583" max="3583" width="8.75" style="4"/>
    <col min="3584" max="3584" width="13.625" style="4" customWidth="1"/>
    <col min="3585" max="3585" width="21.625" style="4" customWidth="1"/>
    <col min="3586" max="3829" width="8.75" style="4"/>
    <col min="3830" max="3830" width="10.375" style="4" customWidth="1"/>
    <col min="3831" max="3831" width="5.75" style="4" customWidth="1"/>
    <col min="3832" max="3832" width="35" style="4" customWidth="1"/>
    <col min="3833" max="3833" width="15.625" style="4" customWidth="1"/>
    <col min="3834" max="3834" width="12.375" style="4" bestFit="1" customWidth="1"/>
    <col min="3835" max="3835" width="4.875" style="4" bestFit="1" customWidth="1"/>
    <col min="3836" max="3836" width="12.375" style="4" customWidth="1"/>
    <col min="3837" max="3837" width="11" style="4" customWidth="1"/>
    <col min="3838" max="3838" width="28.75" style="4" bestFit="1" customWidth="1"/>
    <col min="3839" max="3839" width="8.75" style="4"/>
    <col min="3840" max="3840" width="13.625" style="4" customWidth="1"/>
    <col min="3841" max="3841" width="21.625" style="4" customWidth="1"/>
    <col min="3842" max="4085" width="8.75" style="4"/>
    <col min="4086" max="4086" width="10.375" style="4" customWidth="1"/>
    <col min="4087" max="4087" width="5.75" style="4" customWidth="1"/>
    <col min="4088" max="4088" width="35" style="4" customWidth="1"/>
    <col min="4089" max="4089" width="15.625" style="4" customWidth="1"/>
    <col min="4090" max="4090" width="12.375" style="4" bestFit="1" customWidth="1"/>
    <col min="4091" max="4091" width="4.875" style="4" bestFit="1" customWidth="1"/>
    <col min="4092" max="4092" width="12.375" style="4" customWidth="1"/>
    <col min="4093" max="4093" width="11" style="4" customWidth="1"/>
    <col min="4094" max="4094" width="28.75" style="4" bestFit="1" customWidth="1"/>
    <col min="4095" max="4095" width="8.75" style="4"/>
    <col min="4096" max="4096" width="13.625" style="4" customWidth="1"/>
    <col min="4097" max="4097" width="21.625" style="4" customWidth="1"/>
    <col min="4098" max="4341" width="8.75" style="4"/>
    <col min="4342" max="4342" width="10.375" style="4" customWidth="1"/>
    <col min="4343" max="4343" width="5.75" style="4" customWidth="1"/>
    <col min="4344" max="4344" width="35" style="4" customWidth="1"/>
    <col min="4345" max="4345" width="15.625" style="4" customWidth="1"/>
    <col min="4346" max="4346" width="12.375" style="4" bestFit="1" customWidth="1"/>
    <col min="4347" max="4347" width="4.875" style="4" bestFit="1" customWidth="1"/>
    <col min="4348" max="4348" width="12.375" style="4" customWidth="1"/>
    <col min="4349" max="4349" width="11" style="4" customWidth="1"/>
    <col min="4350" max="4350" width="28.75" style="4" bestFit="1" customWidth="1"/>
    <col min="4351" max="4351" width="8.75" style="4"/>
    <col min="4352" max="4352" width="13.625" style="4" customWidth="1"/>
    <col min="4353" max="4353" width="21.625" style="4" customWidth="1"/>
    <col min="4354" max="4597" width="8.75" style="4"/>
    <col min="4598" max="4598" width="10.375" style="4" customWidth="1"/>
    <col min="4599" max="4599" width="5.75" style="4" customWidth="1"/>
    <col min="4600" max="4600" width="35" style="4" customWidth="1"/>
    <col min="4601" max="4601" width="15.625" style="4" customWidth="1"/>
    <col min="4602" max="4602" width="12.375" style="4" bestFit="1" customWidth="1"/>
    <col min="4603" max="4603" width="4.875" style="4" bestFit="1" customWidth="1"/>
    <col min="4604" max="4604" width="12.375" style="4" customWidth="1"/>
    <col min="4605" max="4605" width="11" style="4" customWidth="1"/>
    <col min="4606" max="4606" width="28.75" style="4" bestFit="1" customWidth="1"/>
    <col min="4607" max="4607" width="8.75" style="4"/>
    <col min="4608" max="4608" width="13.625" style="4" customWidth="1"/>
    <col min="4609" max="4609" width="21.625" style="4" customWidth="1"/>
    <col min="4610" max="4853" width="8.75" style="4"/>
    <col min="4854" max="4854" width="10.375" style="4" customWidth="1"/>
    <col min="4855" max="4855" width="5.75" style="4" customWidth="1"/>
    <col min="4856" max="4856" width="35" style="4" customWidth="1"/>
    <col min="4857" max="4857" width="15.625" style="4" customWidth="1"/>
    <col min="4858" max="4858" width="12.375" style="4" bestFit="1" customWidth="1"/>
    <col min="4859" max="4859" width="4.875" style="4" bestFit="1" customWidth="1"/>
    <col min="4860" max="4860" width="12.375" style="4" customWidth="1"/>
    <col min="4861" max="4861" width="11" style="4" customWidth="1"/>
    <col min="4862" max="4862" width="28.75" style="4" bestFit="1" customWidth="1"/>
    <col min="4863" max="4863" width="8.75" style="4"/>
    <col min="4864" max="4864" width="13.625" style="4" customWidth="1"/>
    <col min="4865" max="4865" width="21.625" style="4" customWidth="1"/>
    <col min="4866" max="5109" width="8.75" style="4"/>
    <col min="5110" max="5110" width="10.375" style="4" customWidth="1"/>
    <col min="5111" max="5111" width="5.75" style="4" customWidth="1"/>
    <col min="5112" max="5112" width="35" style="4" customWidth="1"/>
    <col min="5113" max="5113" width="15.625" style="4" customWidth="1"/>
    <col min="5114" max="5114" width="12.375" style="4" bestFit="1" customWidth="1"/>
    <col min="5115" max="5115" width="4.875" style="4" bestFit="1" customWidth="1"/>
    <col min="5116" max="5116" width="12.375" style="4" customWidth="1"/>
    <col min="5117" max="5117" width="11" style="4" customWidth="1"/>
    <col min="5118" max="5118" width="28.75" style="4" bestFit="1" customWidth="1"/>
    <col min="5119" max="5119" width="8.75" style="4"/>
    <col min="5120" max="5120" width="13.625" style="4" customWidth="1"/>
    <col min="5121" max="5121" width="21.625" style="4" customWidth="1"/>
    <col min="5122" max="5365" width="8.75" style="4"/>
    <col min="5366" max="5366" width="10.375" style="4" customWidth="1"/>
    <col min="5367" max="5367" width="5.75" style="4" customWidth="1"/>
    <col min="5368" max="5368" width="35" style="4" customWidth="1"/>
    <col min="5369" max="5369" width="15.625" style="4" customWidth="1"/>
    <col min="5370" max="5370" width="12.375" style="4" bestFit="1" customWidth="1"/>
    <col min="5371" max="5371" width="4.875" style="4" bestFit="1" customWidth="1"/>
    <col min="5372" max="5372" width="12.375" style="4" customWidth="1"/>
    <col min="5373" max="5373" width="11" style="4" customWidth="1"/>
    <col min="5374" max="5374" width="28.75" style="4" bestFit="1" customWidth="1"/>
    <col min="5375" max="5375" width="8.75" style="4"/>
    <col min="5376" max="5376" width="13.625" style="4" customWidth="1"/>
    <col min="5377" max="5377" width="21.625" style="4" customWidth="1"/>
    <col min="5378" max="5621" width="8.75" style="4"/>
    <col min="5622" max="5622" width="10.375" style="4" customWidth="1"/>
    <col min="5623" max="5623" width="5.75" style="4" customWidth="1"/>
    <col min="5624" max="5624" width="35" style="4" customWidth="1"/>
    <col min="5625" max="5625" width="15.625" style="4" customWidth="1"/>
    <col min="5626" max="5626" width="12.375" style="4" bestFit="1" customWidth="1"/>
    <col min="5627" max="5627" width="4.875" style="4" bestFit="1" customWidth="1"/>
    <col min="5628" max="5628" width="12.375" style="4" customWidth="1"/>
    <col min="5629" max="5629" width="11" style="4" customWidth="1"/>
    <col min="5630" max="5630" width="28.75" style="4" bestFit="1" customWidth="1"/>
    <col min="5631" max="5631" width="8.75" style="4"/>
    <col min="5632" max="5632" width="13.625" style="4" customWidth="1"/>
    <col min="5633" max="5633" width="21.625" style="4" customWidth="1"/>
    <col min="5634" max="5877" width="8.75" style="4"/>
    <col min="5878" max="5878" width="10.375" style="4" customWidth="1"/>
    <col min="5879" max="5879" width="5.75" style="4" customWidth="1"/>
    <col min="5880" max="5880" width="35" style="4" customWidth="1"/>
    <col min="5881" max="5881" width="15.625" style="4" customWidth="1"/>
    <col min="5882" max="5882" width="12.375" style="4" bestFit="1" customWidth="1"/>
    <col min="5883" max="5883" width="4.875" style="4" bestFit="1" customWidth="1"/>
    <col min="5884" max="5884" width="12.375" style="4" customWidth="1"/>
    <col min="5885" max="5885" width="11" style="4" customWidth="1"/>
    <col min="5886" max="5886" width="28.75" style="4" bestFit="1" customWidth="1"/>
    <col min="5887" max="5887" width="8.75" style="4"/>
    <col min="5888" max="5888" width="13.625" style="4" customWidth="1"/>
    <col min="5889" max="5889" width="21.625" style="4" customWidth="1"/>
    <col min="5890" max="6133" width="8.75" style="4"/>
    <col min="6134" max="6134" width="10.375" style="4" customWidth="1"/>
    <col min="6135" max="6135" width="5.75" style="4" customWidth="1"/>
    <col min="6136" max="6136" width="35" style="4" customWidth="1"/>
    <col min="6137" max="6137" width="15.625" style="4" customWidth="1"/>
    <col min="6138" max="6138" width="12.375" style="4" bestFit="1" customWidth="1"/>
    <col min="6139" max="6139" width="4.875" style="4" bestFit="1" customWidth="1"/>
    <col min="6140" max="6140" width="12.375" style="4" customWidth="1"/>
    <col min="6141" max="6141" width="11" style="4" customWidth="1"/>
    <col min="6142" max="6142" width="28.75" style="4" bestFit="1" customWidth="1"/>
    <col min="6143" max="6143" width="8.75" style="4"/>
    <col min="6144" max="6144" width="13.625" style="4" customWidth="1"/>
    <col min="6145" max="6145" width="21.625" style="4" customWidth="1"/>
    <col min="6146" max="6389" width="8.75" style="4"/>
    <col min="6390" max="6390" width="10.375" style="4" customWidth="1"/>
    <col min="6391" max="6391" width="5.75" style="4" customWidth="1"/>
    <col min="6392" max="6392" width="35" style="4" customWidth="1"/>
    <col min="6393" max="6393" width="15.625" style="4" customWidth="1"/>
    <col min="6394" max="6394" width="12.375" style="4" bestFit="1" customWidth="1"/>
    <col min="6395" max="6395" width="4.875" style="4" bestFit="1" customWidth="1"/>
    <col min="6396" max="6396" width="12.375" style="4" customWidth="1"/>
    <col min="6397" max="6397" width="11" style="4" customWidth="1"/>
    <col min="6398" max="6398" width="28.75" style="4" bestFit="1" customWidth="1"/>
    <col min="6399" max="6399" width="8.75" style="4"/>
    <col min="6400" max="6400" width="13.625" style="4" customWidth="1"/>
    <col min="6401" max="6401" width="21.625" style="4" customWidth="1"/>
    <col min="6402" max="6645" width="8.75" style="4"/>
    <col min="6646" max="6646" width="10.375" style="4" customWidth="1"/>
    <col min="6647" max="6647" width="5.75" style="4" customWidth="1"/>
    <col min="6648" max="6648" width="35" style="4" customWidth="1"/>
    <col min="6649" max="6649" width="15.625" style="4" customWidth="1"/>
    <col min="6650" max="6650" width="12.375" style="4" bestFit="1" customWidth="1"/>
    <col min="6651" max="6651" width="4.875" style="4" bestFit="1" customWidth="1"/>
    <col min="6652" max="6652" width="12.375" style="4" customWidth="1"/>
    <col min="6653" max="6653" width="11" style="4" customWidth="1"/>
    <col min="6654" max="6654" width="28.75" style="4" bestFit="1" customWidth="1"/>
    <col min="6655" max="6655" width="8.75" style="4"/>
    <col min="6656" max="6656" width="13.625" style="4" customWidth="1"/>
    <col min="6657" max="6657" width="21.625" style="4" customWidth="1"/>
    <col min="6658" max="6901" width="8.75" style="4"/>
    <col min="6902" max="6902" width="10.375" style="4" customWidth="1"/>
    <col min="6903" max="6903" width="5.75" style="4" customWidth="1"/>
    <col min="6904" max="6904" width="35" style="4" customWidth="1"/>
    <col min="6905" max="6905" width="15.625" style="4" customWidth="1"/>
    <col min="6906" max="6906" width="12.375" style="4" bestFit="1" customWidth="1"/>
    <col min="6907" max="6907" width="4.875" style="4" bestFit="1" customWidth="1"/>
    <col min="6908" max="6908" width="12.375" style="4" customWidth="1"/>
    <col min="6909" max="6909" width="11" style="4" customWidth="1"/>
    <col min="6910" max="6910" width="28.75" style="4" bestFit="1" customWidth="1"/>
    <col min="6911" max="6911" width="8.75" style="4"/>
    <col min="6912" max="6912" width="13.625" style="4" customWidth="1"/>
    <col min="6913" max="6913" width="21.625" style="4" customWidth="1"/>
    <col min="6914" max="7157" width="8.75" style="4"/>
    <col min="7158" max="7158" width="10.375" style="4" customWidth="1"/>
    <col min="7159" max="7159" width="5.75" style="4" customWidth="1"/>
    <col min="7160" max="7160" width="35" style="4" customWidth="1"/>
    <col min="7161" max="7161" width="15.625" style="4" customWidth="1"/>
    <col min="7162" max="7162" width="12.375" style="4" bestFit="1" customWidth="1"/>
    <col min="7163" max="7163" width="4.875" style="4" bestFit="1" customWidth="1"/>
    <col min="7164" max="7164" width="12.375" style="4" customWidth="1"/>
    <col min="7165" max="7165" width="11" style="4" customWidth="1"/>
    <col min="7166" max="7166" width="28.75" style="4" bestFit="1" customWidth="1"/>
    <col min="7167" max="7167" width="8.75" style="4"/>
    <col min="7168" max="7168" width="13.625" style="4" customWidth="1"/>
    <col min="7169" max="7169" width="21.625" style="4" customWidth="1"/>
    <col min="7170" max="7413" width="8.75" style="4"/>
    <col min="7414" max="7414" width="10.375" style="4" customWidth="1"/>
    <col min="7415" max="7415" width="5.75" style="4" customWidth="1"/>
    <col min="7416" max="7416" width="35" style="4" customWidth="1"/>
    <col min="7417" max="7417" width="15.625" style="4" customWidth="1"/>
    <col min="7418" max="7418" width="12.375" style="4" bestFit="1" customWidth="1"/>
    <col min="7419" max="7419" width="4.875" style="4" bestFit="1" customWidth="1"/>
    <col min="7420" max="7420" width="12.375" style="4" customWidth="1"/>
    <col min="7421" max="7421" width="11" style="4" customWidth="1"/>
    <col min="7422" max="7422" width="28.75" style="4" bestFit="1" customWidth="1"/>
    <col min="7423" max="7423" width="8.75" style="4"/>
    <col min="7424" max="7424" width="13.625" style="4" customWidth="1"/>
    <col min="7425" max="7425" width="21.625" style="4" customWidth="1"/>
    <col min="7426" max="7669" width="8.75" style="4"/>
    <col min="7670" max="7670" width="10.375" style="4" customWidth="1"/>
    <col min="7671" max="7671" width="5.75" style="4" customWidth="1"/>
    <col min="7672" max="7672" width="35" style="4" customWidth="1"/>
    <col min="7673" max="7673" width="15.625" style="4" customWidth="1"/>
    <col min="7674" max="7674" width="12.375" style="4" bestFit="1" customWidth="1"/>
    <col min="7675" max="7675" width="4.875" style="4" bestFit="1" customWidth="1"/>
    <col min="7676" max="7676" width="12.375" style="4" customWidth="1"/>
    <col min="7677" max="7677" width="11" style="4" customWidth="1"/>
    <col min="7678" max="7678" width="28.75" style="4" bestFit="1" customWidth="1"/>
    <col min="7679" max="7679" width="8.75" style="4"/>
    <col min="7680" max="7680" width="13.625" style="4" customWidth="1"/>
    <col min="7681" max="7681" width="21.625" style="4" customWidth="1"/>
    <col min="7682" max="7925" width="8.75" style="4"/>
    <col min="7926" max="7926" width="10.375" style="4" customWidth="1"/>
    <col min="7927" max="7927" width="5.75" style="4" customWidth="1"/>
    <col min="7928" max="7928" width="35" style="4" customWidth="1"/>
    <col min="7929" max="7929" width="15.625" style="4" customWidth="1"/>
    <col min="7930" max="7930" width="12.375" style="4" bestFit="1" customWidth="1"/>
    <col min="7931" max="7931" width="4.875" style="4" bestFit="1" customWidth="1"/>
    <col min="7932" max="7932" width="12.375" style="4" customWidth="1"/>
    <col min="7933" max="7933" width="11" style="4" customWidth="1"/>
    <col min="7934" max="7934" width="28.75" style="4" bestFit="1" customWidth="1"/>
    <col min="7935" max="7935" width="8.75" style="4"/>
    <col min="7936" max="7936" width="13.625" style="4" customWidth="1"/>
    <col min="7937" max="7937" width="21.625" style="4" customWidth="1"/>
    <col min="7938" max="8181" width="8.75" style="4"/>
    <col min="8182" max="8182" width="10.375" style="4" customWidth="1"/>
    <col min="8183" max="8183" width="5.75" style="4" customWidth="1"/>
    <col min="8184" max="8184" width="35" style="4" customWidth="1"/>
    <col min="8185" max="8185" width="15.625" style="4" customWidth="1"/>
    <col min="8186" max="8186" width="12.375" style="4" bestFit="1" customWidth="1"/>
    <col min="8187" max="8187" width="4.875" style="4" bestFit="1" customWidth="1"/>
    <col min="8188" max="8188" width="12.375" style="4" customWidth="1"/>
    <col min="8189" max="8189" width="11" style="4" customWidth="1"/>
    <col min="8190" max="8190" width="28.75" style="4" bestFit="1" customWidth="1"/>
    <col min="8191" max="8191" width="8.75" style="4"/>
    <col min="8192" max="8192" width="13.625" style="4" customWidth="1"/>
    <col min="8193" max="8193" width="21.625" style="4" customWidth="1"/>
    <col min="8194" max="8437" width="8.75" style="4"/>
    <col min="8438" max="8438" width="10.375" style="4" customWidth="1"/>
    <col min="8439" max="8439" width="5.75" style="4" customWidth="1"/>
    <col min="8440" max="8440" width="35" style="4" customWidth="1"/>
    <col min="8441" max="8441" width="15.625" style="4" customWidth="1"/>
    <col min="8442" max="8442" width="12.375" style="4" bestFit="1" customWidth="1"/>
    <col min="8443" max="8443" width="4.875" style="4" bestFit="1" customWidth="1"/>
    <col min="8444" max="8444" width="12.375" style="4" customWidth="1"/>
    <col min="8445" max="8445" width="11" style="4" customWidth="1"/>
    <col min="8446" max="8446" width="28.75" style="4" bestFit="1" customWidth="1"/>
    <col min="8447" max="8447" width="8.75" style="4"/>
    <col min="8448" max="8448" width="13.625" style="4" customWidth="1"/>
    <col min="8449" max="8449" width="21.625" style="4" customWidth="1"/>
    <col min="8450" max="8693" width="8.75" style="4"/>
    <col min="8694" max="8694" width="10.375" style="4" customWidth="1"/>
    <col min="8695" max="8695" width="5.75" style="4" customWidth="1"/>
    <col min="8696" max="8696" width="35" style="4" customWidth="1"/>
    <col min="8697" max="8697" width="15.625" style="4" customWidth="1"/>
    <col min="8698" max="8698" width="12.375" style="4" bestFit="1" customWidth="1"/>
    <col min="8699" max="8699" width="4.875" style="4" bestFit="1" customWidth="1"/>
    <col min="8700" max="8700" width="12.375" style="4" customWidth="1"/>
    <col min="8701" max="8701" width="11" style="4" customWidth="1"/>
    <col min="8702" max="8702" width="28.75" style="4" bestFit="1" customWidth="1"/>
    <col min="8703" max="8703" width="8.75" style="4"/>
    <col min="8704" max="8704" width="13.625" style="4" customWidth="1"/>
    <col min="8705" max="8705" width="21.625" style="4" customWidth="1"/>
    <col min="8706" max="8949" width="8.75" style="4"/>
    <col min="8950" max="8950" width="10.375" style="4" customWidth="1"/>
    <col min="8951" max="8951" width="5.75" style="4" customWidth="1"/>
    <col min="8952" max="8952" width="35" style="4" customWidth="1"/>
    <col min="8953" max="8953" width="15.625" style="4" customWidth="1"/>
    <col min="8954" max="8954" width="12.375" style="4" bestFit="1" customWidth="1"/>
    <col min="8955" max="8955" width="4.875" style="4" bestFit="1" customWidth="1"/>
    <col min="8956" max="8956" width="12.375" style="4" customWidth="1"/>
    <col min="8957" max="8957" width="11" style="4" customWidth="1"/>
    <col min="8958" max="8958" width="28.75" style="4" bestFit="1" customWidth="1"/>
    <col min="8959" max="8959" width="8.75" style="4"/>
    <col min="8960" max="8960" width="13.625" style="4" customWidth="1"/>
    <col min="8961" max="8961" width="21.625" style="4" customWidth="1"/>
    <col min="8962" max="9205" width="8.75" style="4"/>
    <col min="9206" max="9206" width="10.375" style="4" customWidth="1"/>
    <col min="9207" max="9207" width="5.75" style="4" customWidth="1"/>
    <col min="9208" max="9208" width="35" style="4" customWidth="1"/>
    <col min="9209" max="9209" width="15.625" style="4" customWidth="1"/>
    <col min="9210" max="9210" width="12.375" style="4" bestFit="1" customWidth="1"/>
    <col min="9211" max="9211" width="4.875" style="4" bestFit="1" customWidth="1"/>
    <col min="9212" max="9212" width="12.375" style="4" customWidth="1"/>
    <col min="9213" max="9213" width="11" style="4" customWidth="1"/>
    <col min="9214" max="9214" width="28.75" style="4" bestFit="1" customWidth="1"/>
    <col min="9215" max="9215" width="8.75" style="4"/>
    <col min="9216" max="9216" width="13.625" style="4" customWidth="1"/>
    <col min="9217" max="9217" width="21.625" style="4" customWidth="1"/>
    <col min="9218" max="9461" width="8.75" style="4"/>
    <col min="9462" max="9462" width="10.375" style="4" customWidth="1"/>
    <col min="9463" max="9463" width="5.75" style="4" customWidth="1"/>
    <col min="9464" max="9464" width="35" style="4" customWidth="1"/>
    <col min="9465" max="9465" width="15.625" style="4" customWidth="1"/>
    <col min="9466" max="9466" width="12.375" style="4" bestFit="1" customWidth="1"/>
    <col min="9467" max="9467" width="4.875" style="4" bestFit="1" customWidth="1"/>
    <col min="9468" max="9468" width="12.375" style="4" customWidth="1"/>
    <col min="9469" max="9469" width="11" style="4" customWidth="1"/>
    <col min="9470" max="9470" width="28.75" style="4" bestFit="1" customWidth="1"/>
    <col min="9471" max="9471" width="8.75" style="4"/>
    <col min="9472" max="9472" width="13.625" style="4" customWidth="1"/>
    <col min="9473" max="9473" width="21.625" style="4" customWidth="1"/>
    <col min="9474" max="9717" width="8.75" style="4"/>
    <col min="9718" max="9718" width="10.375" style="4" customWidth="1"/>
    <col min="9719" max="9719" width="5.75" style="4" customWidth="1"/>
    <col min="9720" max="9720" width="35" style="4" customWidth="1"/>
    <col min="9721" max="9721" width="15.625" style="4" customWidth="1"/>
    <col min="9722" max="9722" width="12.375" style="4" bestFit="1" customWidth="1"/>
    <col min="9723" max="9723" width="4.875" style="4" bestFit="1" customWidth="1"/>
    <col min="9724" max="9724" width="12.375" style="4" customWidth="1"/>
    <col min="9725" max="9725" width="11" style="4" customWidth="1"/>
    <col min="9726" max="9726" width="28.75" style="4" bestFit="1" customWidth="1"/>
    <col min="9727" max="9727" width="8.75" style="4"/>
    <col min="9728" max="9728" width="13.625" style="4" customWidth="1"/>
    <col min="9729" max="9729" width="21.625" style="4" customWidth="1"/>
    <col min="9730" max="9973" width="8.75" style="4"/>
    <col min="9974" max="9974" width="10.375" style="4" customWidth="1"/>
    <col min="9975" max="9975" width="5.75" style="4" customWidth="1"/>
    <col min="9976" max="9976" width="35" style="4" customWidth="1"/>
    <col min="9977" max="9977" width="15.625" style="4" customWidth="1"/>
    <col min="9978" max="9978" width="12.375" style="4" bestFit="1" customWidth="1"/>
    <col min="9979" max="9979" width="4.875" style="4" bestFit="1" customWidth="1"/>
    <col min="9980" max="9980" width="12.375" style="4" customWidth="1"/>
    <col min="9981" max="9981" width="11" style="4" customWidth="1"/>
    <col min="9982" max="9982" width="28.75" style="4" bestFit="1" customWidth="1"/>
    <col min="9983" max="9983" width="8.75" style="4"/>
    <col min="9984" max="9984" width="13.625" style="4" customWidth="1"/>
    <col min="9985" max="9985" width="21.625" style="4" customWidth="1"/>
    <col min="9986" max="10229" width="8.75" style="4"/>
    <col min="10230" max="10230" width="10.375" style="4" customWidth="1"/>
    <col min="10231" max="10231" width="5.75" style="4" customWidth="1"/>
    <col min="10232" max="10232" width="35" style="4" customWidth="1"/>
    <col min="10233" max="10233" width="15.625" style="4" customWidth="1"/>
    <col min="10234" max="10234" width="12.375" style="4" bestFit="1" customWidth="1"/>
    <col min="10235" max="10235" width="4.875" style="4" bestFit="1" customWidth="1"/>
    <col min="10236" max="10236" width="12.375" style="4" customWidth="1"/>
    <col min="10237" max="10237" width="11" style="4" customWidth="1"/>
    <col min="10238" max="10238" width="28.75" style="4" bestFit="1" customWidth="1"/>
    <col min="10239" max="10239" width="8.75" style="4"/>
    <col min="10240" max="10240" width="13.625" style="4" customWidth="1"/>
    <col min="10241" max="10241" width="21.625" style="4" customWidth="1"/>
    <col min="10242" max="10485" width="8.75" style="4"/>
    <col min="10486" max="10486" width="10.375" style="4" customWidth="1"/>
    <col min="10487" max="10487" width="5.75" style="4" customWidth="1"/>
    <col min="10488" max="10488" width="35" style="4" customWidth="1"/>
    <col min="10489" max="10489" width="15.625" style="4" customWidth="1"/>
    <col min="10490" max="10490" width="12.375" style="4" bestFit="1" customWidth="1"/>
    <col min="10491" max="10491" width="4.875" style="4" bestFit="1" customWidth="1"/>
    <col min="10492" max="10492" width="12.375" style="4" customWidth="1"/>
    <col min="10493" max="10493" width="11" style="4" customWidth="1"/>
    <col min="10494" max="10494" width="28.75" style="4" bestFit="1" customWidth="1"/>
    <col min="10495" max="10495" width="8.75" style="4"/>
    <col min="10496" max="10496" width="13.625" style="4" customWidth="1"/>
    <col min="10497" max="10497" width="21.625" style="4" customWidth="1"/>
    <col min="10498" max="10741" width="8.75" style="4"/>
    <col min="10742" max="10742" width="10.375" style="4" customWidth="1"/>
    <col min="10743" max="10743" width="5.75" style="4" customWidth="1"/>
    <col min="10744" max="10744" width="35" style="4" customWidth="1"/>
    <col min="10745" max="10745" width="15.625" style="4" customWidth="1"/>
    <col min="10746" max="10746" width="12.375" style="4" bestFit="1" customWidth="1"/>
    <col min="10747" max="10747" width="4.875" style="4" bestFit="1" customWidth="1"/>
    <col min="10748" max="10748" width="12.375" style="4" customWidth="1"/>
    <col min="10749" max="10749" width="11" style="4" customWidth="1"/>
    <col min="10750" max="10750" width="28.75" style="4" bestFit="1" customWidth="1"/>
    <col min="10751" max="10751" width="8.75" style="4"/>
    <col min="10752" max="10752" width="13.625" style="4" customWidth="1"/>
    <col min="10753" max="10753" width="21.625" style="4" customWidth="1"/>
    <col min="10754" max="10997" width="8.75" style="4"/>
    <col min="10998" max="10998" width="10.375" style="4" customWidth="1"/>
    <col min="10999" max="10999" width="5.75" style="4" customWidth="1"/>
    <col min="11000" max="11000" width="35" style="4" customWidth="1"/>
    <col min="11001" max="11001" width="15.625" style="4" customWidth="1"/>
    <col min="11002" max="11002" width="12.375" style="4" bestFit="1" customWidth="1"/>
    <col min="11003" max="11003" width="4.875" style="4" bestFit="1" customWidth="1"/>
    <col min="11004" max="11004" width="12.375" style="4" customWidth="1"/>
    <col min="11005" max="11005" width="11" style="4" customWidth="1"/>
    <col min="11006" max="11006" width="28.75" style="4" bestFit="1" customWidth="1"/>
    <col min="11007" max="11007" width="8.75" style="4"/>
    <col min="11008" max="11008" width="13.625" style="4" customWidth="1"/>
    <col min="11009" max="11009" width="21.625" style="4" customWidth="1"/>
    <col min="11010" max="11253" width="8.75" style="4"/>
    <col min="11254" max="11254" width="10.375" style="4" customWidth="1"/>
    <col min="11255" max="11255" width="5.75" style="4" customWidth="1"/>
    <col min="11256" max="11256" width="35" style="4" customWidth="1"/>
    <col min="11257" max="11257" width="15.625" style="4" customWidth="1"/>
    <col min="11258" max="11258" width="12.375" style="4" bestFit="1" customWidth="1"/>
    <col min="11259" max="11259" width="4.875" style="4" bestFit="1" customWidth="1"/>
    <col min="11260" max="11260" width="12.375" style="4" customWidth="1"/>
    <col min="11261" max="11261" width="11" style="4" customWidth="1"/>
    <col min="11262" max="11262" width="28.75" style="4" bestFit="1" customWidth="1"/>
    <col min="11263" max="11263" width="8.75" style="4"/>
    <col min="11264" max="11264" width="13.625" style="4" customWidth="1"/>
    <col min="11265" max="11265" width="21.625" style="4" customWidth="1"/>
    <col min="11266" max="11509" width="8.75" style="4"/>
    <col min="11510" max="11510" width="10.375" style="4" customWidth="1"/>
    <col min="11511" max="11511" width="5.75" style="4" customWidth="1"/>
    <col min="11512" max="11512" width="35" style="4" customWidth="1"/>
    <col min="11513" max="11513" width="15.625" style="4" customWidth="1"/>
    <col min="11514" max="11514" width="12.375" style="4" bestFit="1" customWidth="1"/>
    <col min="11515" max="11515" width="4.875" style="4" bestFit="1" customWidth="1"/>
    <col min="11516" max="11516" width="12.375" style="4" customWidth="1"/>
    <col min="11517" max="11517" width="11" style="4" customWidth="1"/>
    <col min="11518" max="11518" width="28.75" style="4" bestFit="1" customWidth="1"/>
    <col min="11519" max="11519" width="8.75" style="4"/>
    <col min="11520" max="11520" width="13.625" style="4" customWidth="1"/>
    <col min="11521" max="11521" width="21.625" style="4" customWidth="1"/>
    <col min="11522" max="11765" width="8.75" style="4"/>
    <col min="11766" max="11766" width="10.375" style="4" customWidth="1"/>
    <col min="11767" max="11767" width="5.75" style="4" customWidth="1"/>
    <col min="11768" max="11768" width="35" style="4" customWidth="1"/>
    <col min="11769" max="11769" width="15.625" style="4" customWidth="1"/>
    <col min="11770" max="11770" width="12.375" style="4" bestFit="1" customWidth="1"/>
    <col min="11771" max="11771" width="4.875" style="4" bestFit="1" customWidth="1"/>
    <col min="11772" max="11772" width="12.375" style="4" customWidth="1"/>
    <col min="11773" max="11773" width="11" style="4" customWidth="1"/>
    <col min="11774" max="11774" width="28.75" style="4" bestFit="1" customWidth="1"/>
    <col min="11775" max="11775" width="8.75" style="4"/>
    <col min="11776" max="11776" width="13.625" style="4" customWidth="1"/>
    <col min="11777" max="11777" width="21.625" style="4" customWidth="1"/>
    <col min="11778" max="12021" width="8.75" style="4"/>
    <col min="12022" max="12022" width="10.375" style="4" customWidth="1"/>
    <col min="12023" max="12023" width="5.75" style="4" customWidth="1"/>
    <col min="12024" max="12024" width="35" style="4" customWidth="1"/>
    <col min="12025" max="12025" width="15.625" style="4" customWidth="1"/>
    <col min="12026" max="12026" width="12.375" style="4" bestFit="1" customWidth="1"/>
    <col min="12027" max="12027" width="4.875" style="4" bestFit="1" customWidth="1"/>
    <col min="12028" max="12028" width="12.375" style="4" customWidth="1"/>
    <col min="12029" max="12029" width="11" style="4" customWidth="1"/>
    <col min="12030" max="12030" width="28.75" style="4" bestFit="1" customWidth="1"/>
    <col min="12031" max="12031" width="8.75" style="4"/>
    <col min="12032" max="12032" width="13.625" style="4" customWidth="1"/>
    <col min="12033" max="12033" width="21.625" style="4" customWidth="1"/>
    <col min="12034" max="12277" width="8.75" style="4"/>
    <col min="12278" max="12278" width="10.375" style="4" customWidth="1"/>
    <col min="12279" max="12279" width="5.75" style="4" customWidth="1"/>
    <col min="12280" max="12280" width="35" style="4" customWidth="1"/>
    <col min="12281" max="12281" width="15.625" style="4" customWidth="1"/>
    <col min="12282" max="12282" width="12.375" style="4" bestFit="1" customWidth="1"/>
    <col min="12283" max="12283" width="4.875" style="4" bestFit="1" customWidth="1"/>
    <col min="12284" max="12284" width="12.375" style="4" customWidth="1"/>
    <col min="12285" max="12285" width="11" style="4" customWidth="1"/>
    <col min="12286" max="12286" width="28.75" style="4" bestFit="1" customWidth="1"/>
    <col min="12287" max="12287" width="8.75" style="4"/>
    <col min="12288" max="12288" width="13.625" style="4" customWidth="1"/>
    <col min="12289" max="12289" width="21.625" style="4" customWidth="1"/>
    <col min="12290" max="12533" width="8.75" style="4"/>
    <col min="12534" max="12534" width="10.375" style="4" customWidth="1"/>
    <col min="12535" max="12535" width="5.75" style="4" customWidth="1"/>
    <col min="12536" max="12536" width="35" style="4" customWidth="1"/>
    <col min="12537" max="12537" width="15.625" style="4" customWidth="1"/>
    <col min="12538" max="12538" width="12.375" style="4" bestFit="1" customWidth="1"/>
    <col min="12539" max="12539" width="4.875" style="4" bestFit="1" customWidth="1"/>
    <col min="12540" max="12540" width="12.375" style="4" customWidth="1"/>
    <col min="12541" max="12541" width="11" style="4" customWidth="1"/>
    <col min="12542" max="12542" width="28.75" style="4" bestFit="1" customWidth="1"/>
    <col min="12543" max="12543" width="8.75" style="4"/>
    <col min="12544" max="12544" width="13.625" style="4" customWidth="1"/>
    <col min="12545" max="12545" width="21.625" style="4" customWidth="1"/>
    <col min="12546" max="12789" width="8.75" style="4"/>
    <col min="12790" max="12790" width="10.375" style="4" customWidth="1"/>
    <col min="12791" max="12791" width="5.75" style="4" customWidth="1"/>
    <col min="12792" max="12792" width="35" style="4" customWidth="1"/>
    <col min="12793" max="12793" width="15.625" style="4" customWidth="1"/>
    <col min="12794" max="12794" width="12.375" style="4" bestFit="1" customWidth="1"/>
    <col min="12795" max="12795" width="4.875" style="4" bestFit="1" customWidth="1"/>
    <col min="12796" max="12796" width="12.375" style="4" customWidth="1"/>
    <col min="12797" max="12797" width="11" style="4" customWidth="1"/>
    <col min="12798" max="12798" width="28.75" style="4" bestFit="1" customWidth="1"/>
    <col min="12799" max="12799" width="8.75" style="4"/>
    <col min="12800" max="12800" width="13.625" style="4" customWidth="1"/>
    <col min="12801" max="12801" width="21.625" style="4" customWidth="1"/>
    <col min="12802" max="13045" width="8.75" style="4"/>
    <col min="13046" max="13046" width="10.375" style="4" customWidth="1"/>
    <col min="13047" max="13047" width="5.75" style="4" customWidth="1"/>
    <col min="13048" max="13048" width="35" style="4" customWidth="1"/>
    <col min="13049" max="13049" width="15.625" style="4" customWidth="1"/>
    <col min="13050" max="13050" width="12.375" style="4" bestFit="1" customWidth="1"/>
    <col min="13051" max="13051" width="4.875" style="4" bestFit="1" customWidth="1"/>
    <col min="13052" max="13052" width="12.375" style="4" customWidth="1"/>
    <col min="13053" max="13053" width="11" style="4" customWidth="1"/>
    <col min="13054" max="13054" width="28.75" style="4" bestFit="1" customWidth="1"/>
    <col min="13055" max="13055" width="8.75" style="4"/>
    <col min="13056" max="13056" width="13.625" style="4" customWidth="1"/>
    <col min="13057" max="13057" width="21.625" style="4" customWidth="1"/>
    <col min="13058" max="13301" width="8.75" style="4"/>
    <col min="13302" max="13302" width="10.375" style="4" customWidth="1"/>
    <col min="13303" max="13303" width="5.75" style="4" customWidth="1"/>
    <col min="13304" max="13304" width="35" style="4" customWidth="1"/>
    <col min="13305" max="13305" width="15.625" style="4" customWidth="1"/>
    <col min="13306" max="13306" width="12.375" style="4" bestFit="1" customWidth="1"/>
    <col min="13307" max="13307" width="4.875" style="4" bestFit="1" customWidth="1"/>
    <col min="13308" max="13308" width="12.375" style="4" customWidth="1"/>
    <col min="13309" max="13309" width="11" style="4" customWidth="1"/>
    <col min="13310" max="13310" width="28.75" style="4" bestFit="1" customWidth="1"/>
    <col min="13311" max="13311" width="8.75" style="4"/>
    <col min="13312" max="13312" width="13.625" style="4" customWidth="1"/>
    <col min="13313" max="13313" width="21.625" style="4" customWidth="1"/>
    <col min="13314" max="13557" width="8.75" style="4"/>
    <col min="13558" max="13558" width="10.375" style="4" customWidth="1"/>
    <col min="13559" max="13559" width="5.75" style="4" customWidth="1"/>
    <col min="13560" max="13560" width="35" style="4" customWidth="1"/>
    <col min="13561" max="13561" width="15.625" style="4" customWidth="1"/>
    <col min="13562" max="13562" width="12.375" style="4" bestFit="1" customWidth="1"/>
    <col min="13563" max="13563" width="4.875" style="4" bestFit="1" customWidth="1"/>
    <col min="13564" max="13564" width="12.375" style="4" customWidth="1"/>
    <col min="13565" max="13565" width="11" style="4" customWidth="1"/>
    <col min="13566" max="13566" width="28.75" style="4" bestFit="1" customWidth="1"/>
    <col min="13567" max="13567" width="8.75" style="4"/>
    <col min="13568" max="13568" width="13.625" style="4" customWidth="1"/>
    <col min="13569" max="13569" width="21.625" style="4" customWidth="1"/>
    <col min="13570" max="13813" width="8.75" style="4"/>
    <col min="13814" max="13814" width="10.375" style="4" customWidth="1"/>
    <col min="13815" max="13815" width="5.75" style="4" customWidth="1"/>
    <col min="13816" max="13816" width="35" style="4" customWidth="1"/>
    <col min="13817" max="13817" width="15.625" style="4" customWidth="1"/>
    <col min="13818" max="13818" width="12.375" style="4" bestFit="1" customWidth="1"/>
    <col min="13819" max="13819" width="4.875" style="4" bestFit="1" customWidth="1"/>
    <col min="13820" max="13820" width="12.375" style="4" customWidth="1"/>
    <col min="13821" max="13821" width="11" style="4" customWidth="1"/>
    <col min="13822" max="13822" width="28.75" style="4" bestFit="1" customWidth="1"/>
    <col min="13823" max="13823" width="8.75" style="4"/>
    <col min="13824" max="13824" width="13.625" style="4" customWidth="1"/>
    <col min="13825" max="13825" width="21.625" style="4" customWidth="1"/>
    <col min="13826" max="14069" width="8.75" style="4"/>
    <col min="14070" max="14070" width="10.375" style="4" customWidth="1"/>
    <col min="14071" max="14071" width="5.75" style="4" customWidth="1"/>
    <col min="14072" max="14072" width="35" style="4" customWidth="1"/>
    <col min="14073" max="14073" width="15.625" style="4" customWidth="1"/>
    <col min="14074" max="14074" width="12.375" style="4" bestFit="1" customWidth="1"/>
    <col min="14075" max="14075" width="4.875" style="4" bestFit="1" customWidth="1"/>
    <col min="14076" max="14076" width="12.375" style="4" customWidth="1"/>
    <col min="14077" max="14077" width="11" style="4" customWidth="1"/>
    <col min="14078" max="14078" width="28.75" style="4" bestFit="1" customWidth="1"/>
    <col min="14079" max="14079" width="8.75" style="4"/>
    <col min="14080" max="14080" width="13.625" style="4" customWidth="1"/>
    <col min="14081" max="14081" width="21.625" style="4" customWidth="1"/>
    <col min="14082" max="14325" width="8.75" style="4"/>
    <col min="14326" max="14326" width="10.375" style="4" customWidth="1"/>
    <col min="14327" max="14327" width="5.75" style="4" customWidth="1"/>
    <col min="14328" max="14328" width="35" style="4" customWidth="1"/>
    <col min="14329" max="14329" width="15.625" style="4" customWidth="1"/>
    <col min="14330" max="14330" width="12.375" style="4" bestFit="1" customWidth="1"/>
    <col min="14331" max="14331" width="4.875" style="4" bestFit="1" customWidth="1"/>
    <col min="14332" max="14332" width="12.375" style="4" customWidth="1"/>
    <col min="14333" max="14333" width="11" style="4" customWidth="1"/>
    <col min="14334" max="14334" width="28.75" style="4" bestFit="1" customWidth="1"/>
    <col min="14335" max="14335" width="8.75" style="4"/>
    <col min="14336" max="14336" width="13.625" style="4" customWidth="1"/>
    <col min="14337" max="14337" width="21.625" style="4" customWidth="1"/>
    <col min="14338" max="14581" width="8.75" style="4"/>
    <col min="14582" max="14582" width="10.375" style="4" customWidth="1"/>
    <col min="14583" max="14583" width="5.75" style="4" customWidth="1"/>
    <col min="14584" max="14584" width="35" style="4" customWidth="1"/>
    <col min="14585" max="14585" width="15.625" style="4" customWidth="1"/>
    <col min="14586" max="14586" width="12.375" style="4" bestFit="1" customWidth="1"/>
    <col min="14587" max="14587" width="4.875" style="4" bestFit="1" customWidth="1"/>
    <col min="14588" max="14588" width="12.375" style="4" customWidth="1"/>
    <col min="14589" max="14589" width="11" style="4" customWidth="1"/>
    <col min="14590" max="14590" width="28.75" style="4" bestFit="1" customWidth="1"/>
    <col min="14591" max="14591" width="8.75" style="4"/>
    <col min="14592" max="14592" width="13.625" style="4" customWidth="1"/>
    <col min="14593" max="14593" width="21.625" style="4" customWidth="1"/>
    <col min="14594" max="14837" width="8.75" style="4"/>
    <col min="14838" max="14838" width="10.375" style="4" customWidth="1"/>
    <col min="14839" max="14839" width="5.75" style="4" customWidth="1"/>
    <col min="14840" max="14840" width="35" style="4" customWidth="1"/>
    <col min="14841" max="14841" width="15.625" style="4" customWidth="1"/>
    <col min="14842" max="14842" width="12.375" style="4" bestFit="1" customWidth="1"/>
    <col min="14843" max="14843" width="4.875" style="4" bestFit="1" customWidth="1"/>
    <col min="14844" max="14844" width="12.375" style="4" customWidth="1"/>
    <col min="14845" max="14845" width="11" style="4" customWidth="1"/>
    <col min="14846" max="14846" width="28.75" style="4" bestFit="1" customWidth="1"/>
    <col min="14847" max="14847" width="8.75" style="4"/>
    <col min="14848" max="14848" width="13.625" style="4" customWidth="1"/>
    <col min="14849" max="14849" width="21.625" style="4" customWidth="1"/>
    <col min="14850" max="15093" width="8.75" style="4"/>
    <col min="15094" max="15094" width="10.375" style="4" customWidth="1"/>
    <col min="15095" max="15095" width="5.75" style="4" customWidth="1"/>
    <col min="15096" max="15096" width="35" style="4" customWidth="1"/>
    <col min="15097" max="15097" width="15.625" style="4" customWidth="1"/>
    <col min="15098" max="15098" width="12.375" style="4" bestFit="1" customWidth="1"/>
    <col min="15099" max="15099" width="4.875" style="4" bestFit="1" customWidth="1"/>
    <col min="15100" max="15100" width="12.375" style="4" customWidth="1"/>
    <col min="15101" max="15101" width="11" style="4" customWidth="1"/>
    <col min="15102" max="15102" width="28.75" style="4" bestFit="1" customWidth="1"/>
    <col min="15103" max="15103" width="8.75" style="4"/>
    <col min="15104" max="15104" width="13.625" style="4" customWidth="1"/>
    <col min="15105" max="15105" width="21.625" style="4" customWidth="1"/>
    <col min="15106" max="15349" width="8.75" style="4"/>
    <col min="15350" max="15350" width="10.375" style="4" customWidth="1"/>
    <col min="15351" max="15351" width="5.75" style="4" customWidth="1"/>
    <col min="15352" max="15352" width="35" style="4" customWidth="1"/>
    <col min="15353" max="15353" width="15.625" style="4" customWidth="1"/>
    <col min="15354" max="15354" width="12.375" style="4" bestFit="1" customWidth="1"/>
    <col min="15355" max="15355" width="4.875" style="4" bestFit="1" customWidth="1"/>
    <col min="15356" max="15356" width="12.375" style="4" customWidth="1"/>
    <col min="15357" max="15357" width="11" style="4" customWidth="1"/>
    <col min="15358" max="15358" width="28.75" style="4" bestFit="1" customWidth="1"/>
    <col min="15359" max="15359" width="8.75" style="4"/>
    <col min="15360" max="15360" width="13.625" style="4" customWidth="1"/>
    <col min="15361" max="15361" width="21.625" style="4" customWidth="1"/>
    <col min="15362" max="15605" width="8.75" style="4"/>
    <col min="15606" max="15606" width="10.375" style="4" customWidth="1"/>
    <col min="15607" max="15607" width="5.75" style="4" customWidth="1"/>
    <col min="15608" max="15608" width="35" style="4" customWidth="1"/>
    <col min="15609" max="15609" width="15.625" style="4" customWidth="1"/>
    <col min="15610" max="15610" width="12.375" style="4" bestFit="1" customWidth="1"/>
    <col min="15611" max="15611" width="4.875" style="4" bestFit="1" customWidth="1"/>
    <col min="15612" max="15612" width="12.375" style="4" customWidth="1"/>
    <col min="15613" max="15613" width="11" style="4" customWidth="1"/>
    <col min="15614" max="15614" width="28.75" style="4" bestFit="1" customWidth="1"/>
    <col min="15615" max="15615" width="8.75" style="4"/>
    <col min="15616" max="15616" width="13.625" style="4" customWidth="1"/>
    <col min="15617" max="15617" width="21.625" style="4" customWidth="1"/>
    <col min="15618" max="15861" width="8.75" style="4"/>
    <col min="15862" max="15862" width="10.375" style="4" customWidth="1"/>
    <col min="15863" max="15863" width="5.75" style="4" customWidth="1"/>
    <col min="15864" max="15864" width="35" style="4" customWidth="1"/>
    <col min="15865" max="15865" width="15.625" style="4" customWidth="1"/>
    <col min="15866" max="15866" width="12.375" style="4" bestFit="1" customWidth="1"/>
    <col min="15867" max="15867" width="4.875" style="4" bestFit="1" customWidth="1"/>
    <col min="15868" max="15868" width="12.375" style="4" customWidth="1"/>
    <col min="15869" max="15869" width="11" style="4" customWidth="1"/>
    <col min="15870" max="15870" width="28.75" style="4" bestFit="1" customWidth="1"/>
    <col min="15871" max="15871" width="8.75" style="4"/>
    <col min="15872" max="15872" width="13.625" style="4" customWidth="1"/>
    <col min="15873" max="15873" width="21.625" style="4" customWidth="1"/>
    <col min="15874" max="16117" width="8.75" style="4"/>
    <col min="16118" max="16118" width="10.375" style="4" customWidth="1"/>
    <col min="16119" max="16119" width="5.75" style="4" customWidth="1"/>
    <col min="16120" max="16120" width="35" style="4" customWidth="1"/>
    <col min="16121" max="16121" width="15.625" style="4" customWidth="1"/>
    <col min="16122" max="16122" width="12.375" style="4" bestFit="1" customWidth="1"/>
    <col min="16123" max="16123" width="4.875" style="4" bestFit="1" customWidth="1"/>
    <col min="16124" max="16124" width="12.375" style="4" customWidth="1"/>
    <col min="16125" max="16125" width="11" style="4" customWidth="1"/>
    <col min="16126" max="16126" width="28.75" style="4" bestFit="1" customWidth="1"/>
    <col min="16127" max="16127" width="8.75" style="4"/>
    <col min="16128" max="16128" width="13.625" style="4" customWidth="1"/>
    <col min="16129" max="16129" width="21.625" style="4" customWidth="1"/>
    <col min="16130" max="16375" width="8.75" style="4"/>
    <col min="16376" max="16384" width="8.75" style="4" customWidth="1"/>
  </cols>
  <sheetData>
    <row r="1" spans="1:13">
      <c r="I1" s="123"/>
    </row>
    <row r="2" spans="1:13">
      <c r="A2" s="129" t="s">
        <v>316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3">
      <c r="B4" s="5"/>
      <c r="C4" s="6"/>
      <c r="D4" s="6"/>
      <c r="E4" s="6"/>
      <c r="F4" s="6"/>
      <c r="G4" s="6"/>
      <c r="H4" s="6"/>
    </row>
    <row r="5" spans="1:13" s="7" customFormat="1" ht="20.100000000000001" customHeight="1">
      <c r="A5" s="134" t="s">
        <v>310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6" t="s">
        <v>157</v>
      </c>
    </row>
    <row r="6" spans="1:13" s="8" customFormat="1" ht="31.5" customHeight="1">
      <c r="A6" s="41" t="s">
        <v>39</v>
      </c>
      <c r="B6" s="41" t="s">
        <v>38</v>
      </c>
      <c r="C6" s="41" t="s">
        <v>37</v>
      </c>
      <c r="D6" s="41" t="s">
        <v>122</v>
      </c>
      <c r="E6" s="41" t="s">
        <v>313</v>
      </c>
      <c r="F6" s="41" t="s">
        <v>315</v>
      </c>
      <c r="G6" s="41" t="s">
        <v>314</v>
      </c>
      <c r="H6" s="42" t="s">
        <v>123</v>
      </c>
      <c r="I6" s="43" t="s">
        <v>124</v>
      </c>
      <c r="J6" s="41" t="s">
        <v>125</v>
      </c>
      <c r="K6" s="41" t="s">
        <v>126</v>
      </c>
      <c r="L6" s="43" t="s">
        <v>0</v>
      </c>
      <c r="M6" s="136"/>
    </row>
    <row r="7" spans="1:13" s="12" customFormat="1" ht="29.25" customHeight="1">
      <c r="A7" s="45" t="s">
        <v>7</v>
      </c>
      <c r="B7" s="35" t="s">
        <v>130</v>
      </c>
      <c r="C7" s="36" t="s">
        <v>121</v>
      </c>
      <c r="D7" s="31" t="s">
        <v>1</v>
      </c>
      <c r="E7" s="31"/>
      <c r="F7" s="31"/>
      <c r="G7" s="31"/>
      <c r="H7" s="37">
        <v>10</v>
      </c>
      <c r="I7" s="38" t="s">
        <v>3</v>
      </c>
      <c r="J7" s="39"/>
      <c r="K7" s="39">
        <f>J7*H7</f>
        <v>0</v>
      </c>
      <c r="L7" s="40">
        <f>K7*1.23</f>
        <v>0</v>
      </c>
      <c r="M7" s="84">
        <v>0.23</v>
      </c>
    </row>
    <row r="8" spans="1:13" s="12" customFormat="1" ht="32.25" customHeight="1">
      <c r="A8" s="45" t="s">
        <v>8</v>
      </c>
      <c r="B8" s="33" t="s">
        <v>131</v>
      </c>
      <c r="C8" s="34" t="s">
        <v>121</v>
      </c>
      <c r="D8" s="32" t="s">
        <v>2</v>
      </c>
      <c r="E8" s="32"/>
      <c r="F8" s="32"/>
      <c r="G8" s="32"/>
      <c r="H8" s="22">
        <v>10</v>
      </c>
      <c r="I8" s="9" t="s">
        <v>3</v>
      </c>
      <c r="J8" s="10"/>
      <c r="K8" s="10">
        <f>J8*H8</f>
        <v>0</v>
      </c>
      <c r="L8" s="11">
        <f>K8*1.23</f>
        <v>0</v>
      </c>
      <c r="M8" s="84">
        <v>0.23</v>
      </c>
    </row>
    <row r="9" spans="1:13" s="12" customFormat="1" ht="15" customHeight="1">
      <c r="A9" s="135" t="s">
        <v>127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44">
        <f>SUM(L7:L8)</f>
        <v>0</v>
      </c>
    </row>
    <row r="11" spans="1:13">
      <c r="B11" s="62"/>
    </row>
    <row r="12" spans="1:13">
      <c r="B12" s="75"/>
      <c r="C12" s="76"/>
      <c r="D12" s="62"/>
      <c r="E12" s="62"/>
      <c r="F12" s="62"/>
      <c r="G12" s="62"/>
      <c r="H12" s="65"/>
    </row>
    <row r="13" spans="1:13">
      <c r="B13" s="73"/>
      <c r="C13" s="74"/>
    </row>
    <row r="14" spans="1:13">
      <c r="B14" s="73"/>
      <c r="C14" s="74"/>
    </row>
    <row r="15" spans="1:13">
      <c r="H15" s="20"/>
    </row>
    <row r="16" spans="1:13">
      <c r="H16" s="20"/>
    </row>
    <row r="17" spans="2:8">
      <c r="B17" s="79"/>
      <c r="H17" s="20"/>
    </row>
    <row r="18" spans="2:8">
      <c r="B18" s="79"/>
    </row>
    <row r="19" spans="2:8">
      <c r="B19" s="79"/>
      <c r="D19" s="62"/>
      <c r="E19" s="62"/>
      <c r="F19" s="62"/>
      <c r="G19" s="62"/>
    </row>
    <row r="20" spans="2:8">
      <c r="B20"/>
      <c r="D20" s="62"/>
      <c r="E20" s="62"/>
      <c r="F20" s="62"/>
      <c r="G20" s="62"/>
    </row>
  </sheetData>
  <mergeCells count="5">
    <mergeCell ref="B3:L3"/>
    <mergeCell ref="A5:L5"/>
    <mergeCell ref="A9:K9"/>
    <mergeCell ref="M5:M6"/>
    <mergeCell ref="A2:M2"/>
  </mergeCells>
  <printOptions horizontalCentered="1"/>
  <pageMargins left="0.15748031496062992" right="0.23622047244094491" top="0.98425196850393704" bottom="0.51181102362204722" header="0.31496062992125984" footer="0.15748031496062992"/>
  <pageSetup paperSize="9" scale="61" fitToHeight="0" orientation="landscape" r:id="rId1"/>
  <headerFooter>
    <oddHeader>&amp;RZałącznik nr 2 do SWZ Formularz cenowy
Nr. Sprawy: ZP.56.2026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499984740745262"/>
    <pageSetUpPr fitToPage="1"/>
  </sheetPr>
  <dimension ref="A1:M30"/>
  <sheetViews>
    <sheetView zoomScale="90" zoomScaleNormal="90" zoomScalePageLayoutView="80" workbookViewId="0">
      <selection sqref="A1:M15"/>
    </sheetView>
  </sheetViews>
  <sheetFormatPr defaultRowHeight="15"/>
  <cols>
    <col min="1" max="1" width="4.125" style="13" bestFit="1" customWidth="1"/>
    <col min="2" max="2" width="48.25" style="13" customWidth="1"/>
    <col min="3" max="3" width="15.25" style="13" customWidth="1"/>
    <col min="4" max="7" width="18.625" style="13" customWidth="1"/>
    <col min="8" max="9" width="7.25" style="14" customWidth="1"/>
    <col min="10" max="10" width="11.75" style="13" customWidth="1"/>
    <col min="11" max="11" width="12.25" style="13" customWidth="1"/>
    <col min="12" max="12" width="13.625" style="13" customWidth="1"/>
    <col min="13" max="216" width="8.75" style="13"/>
    <col min="217" max="217" width="10.375" style="13" customWidth="1"/>
    <col min="218" max="218" width="5.75" style="13" customWidth="1"/>
    <col min="219" max="219" width="35" style="13" customWidth="1"/>
    <col min="220" max="220" width="15.625" style="13" customWidth="1"/>
    <col min="221" max="221" width="12.375" style="13" bestFit="1" customWidth="1"/>
    <col min="222" max="222" width="4.875" style="13" bestFit="1" customWidth="1"/>
    <col min="223" max="223" width="12.375" style="13" customWidth="1"/>
    <col min="224" max="224" width="11" style="13" customWidth="1"/>
    <col min="225" max="225" width="28.75" style="13" bestFit="1" customWidth="1"/>
    <col min="226" max="226" width="8.75" style="13"/>
    <col min="227" max="227" width="13.625" style="13" customWidth="1"/>
    <col min="228" max="228" width="21.625" style="13" customWidth="1"/>
    <col min="229" max="472" width="8.75" style="13"/>
    <col min="473" max="473" width="10.375" style="13" customWidth="1"/>
    <col min="474" max="474" width="5.75" style="13" customWidth="1"/>
    <col min="475" max="475" width="35" style="13" customWidth="1"/>
    <col min="476" max="476" width="15.625" style="13" customWidth="1"/>
    <col min="477" max="477" width="12.375" style="13" bestFit="1" customWidth="1"/>
    <col min="478" max="478" width="4.875" style="13" bestFit="1" customWidth="1"/>
    <col min="479" max="479" width="12.375" style="13" customWidth="1"/>
    <col min="480" max="480" width="11" style="13" customWidth="1"/>
    <col min="481" max="481" width="28.75" style="13" bestFit="1" customWidth="1"/>
    <col min="482" max="482" width="8.75" style="13"/>
    <col min="483" max="483" width="13.625" style="13" customWidth="1"/>
    <col min="484" max="484" width="21.625" style="13" customWidth="1"/>
    <col min="485" max="728" width="8.75" style="13"/>
    <col min="729" max="729" width="10.375" style="13" customWidth="1"/>
    <col min="730" max="730" width="5.75" style="13" customWidth="1"/>
    <col min="731" max="731" width="35" style="13" customWidth="1"/>
    <col min="732" max="732" width="15.625" style="13" customWidth="1"/>
    <col min="733" max="733" width="12.375" style="13" bestFit="1" customWidth="1"/>
    <col min="734" max="734" width="4.875" style="13" bestFit="1" customWidth="1"/>
    <col min="735" max="735" width="12.375" style="13" customWidth="1"/>
    <col min="736" max="736" width="11" style="13" customWidth="1"/>
    <col min="737" max="737" width="28.75" style="13" bestFit="1" customWidth="1"/>
    <col min="738" max="738" width="8.75" style="13"/>
    <col min="739" max="739" width="13.625" style="13" customWidth="1"/>
    <col min="740" max="740" width="21.625" style="13" customWidth="1"/>
    <col min="741" max="984" width="8.75" style="13"/>
    <col min="985" max="985" width="10.375" style="13" customWidth="1"/>
    <col min="986" max="986" width="5.75" style="13" customWidth="1"/>
    <col min="987" max="987" width="35" style="13" customWidth="1"/>
    <col min="988" max="988" width="15.625" style="13" customWidth="1"/>
    <col min="989" max="989" width="12.375" style="13" bestFit="1" customWidth="1"/>
    <col min="990" max="990" width="4.875" style="13" bestFit="1" customWidth="1"/>
    <col min="991" max="991" width="12.375" style="13" customWidth="1"/>
    <col min="992" max="992" width="11" style="13" customWidth="1"/>
    <col min="993" max="993" width="28.75" style="13" bestFit="1" customWidth="1"/>
    <col min="994" max="994" width="8.75" style="13"/>
    <col min="995" max="995" width="13.625" style="13" customWidth="1"/>
    <col min="996" max="996" width="21.625" style="13" customWidth="1"/>
    <col min="997" max="1240" width="8.75" style="13"/>
    <col min="1241" max="1241" width="10.375" style="13" customWidth="1"/>
    <col min="1242" max="1242" width="5.75" style="13" customWidth="1"/>
    <col min="1243" max="1243" width="35" style="13" customWidth="1"/>
    <col min="1244" max="1244" width="15.625" style="13" customWidth="1"/>
    <col min="1245" max="1245" width="12.375" style="13" bestFit="1" customWidth="1"/>
    <col min="1246" max="1246" width="4.875" style="13" bestFit="1" customWidth="1"/>
    <col min="1247" max="1247" width="12.375" style="13" customWidth="1"/>
    <col min="1248" max="1248" width="11" style="13" customWidth="1"/>
    <col min="1249" max="1249" width="28.75" style="13" bestFit="1" customWidth="1"/>
    <col min="1250" max="1250" width="8.75" style="13"/>
    <col min="1251" max="1251" width="13.625" style="13" customWidth="1"/>
    <col min="1252" max="1252" width="21.625" style="13" customWidth="1"/>
    <col min="1253" max="1496" width="8.75" style="13"/>
    <col min="1497" max="1497" width="10.375" style="13" customWidth="1"/>
    <col min="1498" max="1498" width="5.75" style="13" customWidth="1"/>
    <col min="1499" max="1499" width="35" style="13" customWidth="1"/>
    <col min="1500" max="1500" width="15.625" style="13" customWidth="1"/>
    <col min="1501" max="1501" width="12.375" style="13" bestFit="1" customWidth="1"/>
    <col min="1502" max="1502" width="4.875" style="13" bestFit="1" customWidth="1"/>
    <col min="1503" max="1503" width="12.375" style="13" customWidth="1"/>
    <col min="1504" max="1504" width="11" style="13" customWidth="1"/>
    <col min="1505" max="1505" width="28.75" style="13" bestFit="1" customWidth="1"/>
    <col min="1506" max="1506" width="8.75" style="13"/>
    <col min="1507" max="1507" width="13.625" style="13" customWidth="1"/>
    <col min="1508" max="1508" width="21.625" style="13" customWidth="1"/>
    <col min="1509" max="1752" width="8.75" style="13"/>
    <col min="1753" max="1753" width="10.375" style="13" customWidth="1"/>
    <col min="1754" max="1754" width="5.75" style="13" customWidth="1"/>
    <col min="1755" max="1755" width="35" style="13" customWidth="1"/>
    <col min="1756" max="1756" width="15.625" style="13" customWidth="1"/>
    <col min="1757" max="1757" width="12.375" style="13" bestFit="1" customWidth="1"/>
    <col min="1758" max="1758" width="4.875" style="13" bestFit="1" customWidth="1"/>
    <col min="1759" max="1759" width="12.375" style="13" customWidth="1"/>
    <col min="1760" max="1760" width="11" style="13" customWidth="1"/>
    <col min="1761" max="1761" width="28.75" style="13" bestFit="1" customWidth="1"/>
    <col min="1762" max="1762" width="8.75" style="13"/>
    <col min="1763" max="1763" width="13.625" style="13" customWidth="1"/>
    <col min="1764" max="1764" width="21.625" style="13" customWidth="1"/>
    <col min="1765" max="2008" width="8.75" style="13"/>
    <col min="2009" max="2009" width="10.375" style="13" customWidth="1"/>
    <col min="2010" max="2010" width="5.75" style="13" customWidth="1"/>
    <col min="2011" max="2011" width="35" style="13" customWidth="1"/>
    <col min="2012" max="2012" width="15.625" style="13" customWidth="1"/>
    <col min="2013" max="2013" width="12.375" style="13" bestFit="1" customWidth="1"/>
    <col min="2014" max="2014" width="4.875" style="13" bestFit="1" customWidth="1"/>
    <col min="2015" max="2015" width="12.375" style="13" customWidth="1"/>
    <col min="2016" max="2016" width="11" style="13" customWidth="1"/>
    <col min="2017" max="2017" width="28.75" style="13" bestFit="1" customWidth="1"/>
    <col min="2018" max="2018" width="8.75" style="13"/>
    <col min="2019" max="2019" width="13.625" style="13" customWidth="1"/>
    <col min="2020" max="2020" width="21.625" style="13" customWidth="1"/>
    <col min="2021" max="2264" width="8.75" style="13"/>
    <col min="2265" max="2265" width="10.375" style="13" customWidth="1"/>
    <col min="2266" max="2266" width="5.75" style="13" customWidth="1"/>
    <col min="2267" max="2267" width="35" style="13" customWidth="1"/>
    <col min="2268" max="2268" width="15.625" style="13" customWidth="1"/>
    <col min="2269" max="2269" width="12.375" style="13" bestFit="1" customWidth="1"/>
    <col min="2270" max="2270" width="4.875" style="13" bestFit="1" customWidth="1"/>
    <col min="2271" max="2271" width="12.375" style="13" customWidth="1"/>
    <col min="2272" max="2272" width="11" style="13" customWidth="1"/>
    <col min="2273" max="2273" width="28.75" style="13" bestFit="1" customWidth="1"/>
    <col min="2274" max="2274" width="8.75" style="13"/>
    <col min="2275" max="2275" width="13.625" style="13" customWidth="1"/>
    <col min="2276" max="2276" width="21.625" style="13" customWidth="1"/>
    <col min="2277" max="2520" width="8.75" style="13"/>
    <col min="2521" max="2521" width="10.375" style="13" customWidth="1"/>
    <col min="2522" max="2522" width="5.75" style="13" customWidth="1"/>
    <col min="2523" max="2523" width="35" style="13" customWidth="1"/>
    <col min="2524" max="2524" width="15.625" style="13" customWidth="1"/>
    <col min="2525" max="2525" width="12.375" style="13" bestFit="1" customWidth="1"/>
    <col min="2526" max="2526" width="4.875" style="13" bestFit="1" customWidth="1"/>
    <col min="2527" max="2527" width="12.375" style="13" customWidth="1"/>
    <col min="2528" max="2528" width="11" style="13" customWidth="1"/>
    <col min="2529" max="2529" width="28.75" style="13" bestFit="1" customWidth="1"/>
    <col min="2530" max="2530" width="8.75" style="13"/>
    <col min="2531" max="2531" width="13.625" style="13" customWidth="1"/>
    <col min="2532" max="2532" width="21.625" style="13" customWidth="1"/>
    <col min="2533" max="2776" width="8.75" style="13"/>
    <col min="2777" max="2777" width="10.375" style="13" customWidth="1"/>
    <col min="2778" max="2778" width="5.75" style="13" customWidth="1"/>
    <col min="2779" max="2779" width="35" style="13" customWidth="1"/>
    <col min="2780" max="2780" width="15.625" style="13" customWidth="1"/>
    <col min="2781" max="2781" width="12.375" style="13" bestFit="1" customWidth="1"/>
    <col min="2782" max="2782" width="4.875" style="13" bestFit="1" customWidth="1"/>
    <col min="2783" max="2783" width="12.375" style="13" customWidth="1"/>
    <col min="2784" max="2784" width="11" style="13" customWidth="1"/>
    <col min="2785" max="2785" width="28.75" style="13" bestFit="1" customWidth="1"/>
    <col min="2786" max="2786" width="8.75" style="13"/>
    <col min="2787" max="2787" width="13.625" style="13" customWidth="1"/>
    <col min="2788" max="2788" width="21.625" style="13" customWidth="1"/>
    <col min="2789" max="3032" width="8.75" style="13"/>
    <col min="3033" max="3033" width="10.375" style="13" customWidth="1"/>
    <col min="3034" max="3034" width="5.75" style="13" customWidth="1"/>
    <col min="3035" max="3035" width="35" style="13" customWidth="1"/>
    <col min="3036" max="3036" width="15.625" style="13" customWidth="1"/>
    <col min="3037" max="3037" width="12.375" style="13" bestFit="1" customWidth="1"/>
    <col min="3038" max="3038" width="4.875" style="13" bestFit="1" customWidth="1"/>
    <col min="3039" max="3039" width="12.375" style="13" customWidth="1"/>
    <col min="3040" max="3040" width="11" style="13" customWidth="1"/>
    <col min="3041" max="3041" width="28.75" style="13" bestFit="1" customWidth="1"/>
    <col min="3042" max="3042" width="8.75" style="13"/>
    <col min="3043" max="3043" width="13.625" style="13" customWidth="1"/>
    <col min="3044" max="3044" width="21.625" style="13" customWidth="1"/>
    <col min="3045" max="3288" width="8.75" style="13"/>
    <col min="3289" max="3289" width="10.375" style="13" customWidth="1"/>
    <col min="3290" max="3290" width="5.75" style="13" customWidth="1"/>
    <col min="3291" max="3291" width="35" style="13" customWidth="1"/>
    <col min="3292" max="3292" width="15.625" style="13" customWidth="1"/>
    <col min="3293" max="3293" width="12.375" style="13" bestFit="1" customWidth="1"/>
    <col min="3294" max="3294" width="4.875" style="13" bestFit="1" customWidth="1"/>
    <col min="3295" max="3295" width="12.375" style="13" customWidth="1"/>
    <col min="3296" max="3296" width="11" style="13" customWidth="1"/>
    <col min="3297" max="3297" width="28.75" style="13" bestFit="1" customWidth="1"/>
    <col min="3298" max="3298" width="8.75" style="13"/>
    <col min="3299" max="3299" width="13.625" style="13" customWidth="1"/>
    <col min="3300" max="3300" width="21.625" style="13" customWidth="1"/>
    <col min="3301" max="3544" width="8.75" style="13"/>
    <col min="3545" max="3545" width="10.375" style="13" customWidth="1"/>
    <col min="3546" max="3546" width="5.75" style="13" customWidth="1"/>
    <col min="3547" max="3547" width="35" style="13" customWidth="1"/>
    <col min="3548" max="3548" width="15.625" style="13" customWidth="1"/>
    <col min="3549" max="3549" width="12.375" style="13" bestFit="1" customWidth="1"/>
    <col min="3550" max="3550" width="4.875" style="13" bestFit="1" customWidth="1"/>
    <col min="3551" max="3551" width="12.375" style="13" customWidth="1"/>
    <col min="3552" max="3552" width="11" style="13" customWidth="1"/>
    <col min="3553" max="3553" width="28.75" style="13" bestFit="1" customWidth="1"/>
    <col min="3554" max="3554" width="8.75" style="13"/>
    <col min="3555" max="3555" width="13.625" style="13" customWidth="1"/>
    <col min="3556" max="3556" width="21.625" style="13" customWidth="1"/>
    <col min="3557" max="3800" width="8.75" style="13"/>
    <col min="3801" max="3801" width="10.375" style="13" customWidth="1"/>
    <col min="3802" max="3802" width="5.75" style="13" customWidth="1"/>
    <col min="3803" max="3803" width="35" style="13" customWidth="1"/>
    <col min="3804" max="3804" width="15.625" style="13" customWidth="1"/>
    <col min="3805" max="3805" width="12.375" style="13" bestFit="1" customWidth="1"/>
    <col min="3806" max="3806" width="4.875" style="13" bestFit="1" customWidth="1"/>
    <col min="3807" max="3807" width="12.375" style="13" customWidth="1"/>
    <col min="3808" max="3808" width="11" style="13" customWidth="1"/>
    <col min="3809" max="3809" width="28.75" style="13" bestFit="1" customWidth="1"/>
    <col min="3810" max="3810" width="8.75" style="13"/>
    <col min="3811" max="3811" width="13.625" style="13" customWidth="1"/>
    <col min="3812" max="3812" width="21.625" style="13" customWidth="1"/>
    <col min="3813" max="4056" width="8.75" style="13"/>
    <col min="4057" max="4057" width="10.375" style="13" customWidth="1"/>
    <col min="4058" max="4058" width="5.75" style="13" customWidth="1"/>
    <col min="4059" max="4059" width="35" style="13" customWidth="1"/>
    <col min="4060" max="4060" width="15.625" style="13" customWidth="1"/>
    <col min="4061" max="4061" width="12.375" style="13" bestFit="1" customWidth="1"/>
    <col min="4062" max="4062" width="4.875" style="13" bestFit="1" customWidth="1"/>
    <col min="4063" max="4063" width="12.375" style="13" customWidth="1"/>
    <col min="4064" max="4064" width="11" style="13" customWidth="1"/>
    <col min="4065" max="4065" width="28.75" style="13" bestFit="1" customWidth="1"/>
    <col min="4066" max="4066" width="8.75" style="13"/>
    <col min="4067" max="4067" width="13.625" style="13" customWidth="1"/>
    <col min="4068" max="4068" width="21.625" style="13" customWidth="1"/>
    <col min="4069" max="4312" width="8.75" style="13"/>
    <col min="4313" max="4313" width="10.375" style="13" customWidth="1"/>
    <col min="4314" max="4314" width="5.75" style="13" customWidth="1"/>
    <col min="4315" max="4315" width="35" style="13" customWidth="1"/>
    <col min="4316" max="4316" width="15.625" style="13" customWidth="1"/>
    <col min="4317" max="4317" width="12.375" style="13" bestFit="1" customWidth="1"/>
    <col min="4318" max="4318" width="4.875" style="13" bestFit="1" customWidth="1"/>
    <col min="4319" max="4319" width="12.375" style="13" customWidth="1"/>
    <col min="4320" max="4320" width="11" style="13" customWidth="1"/>
    <col min="4321" max="4321" width="28.75" style="13" bestFit="1" customWidth="1"/>
    <col min="4322" max="4322" width="8.75" style="13"/>
    <col min="4323" max="4323" width="13.625" style="13" customWidth="1"/>
    <col min="4324" max="4324" width="21.625" style="13" customWidth="1"/>
    <col min="4325" max="4568" width="8.75" style="13"/>
    <col min="4569" max="4569" width="10.375" style="13" customWidth="1"/>
    <col min="4570" max="4570" width="5.75" style="13" customWidth="1"/>
    <col min="4571" max="4571" width="35" style="13" customWidth="1"/>
    <col min="4572" max="4572" width="15.625" style="13" customWidth="1"/>
    <col min="4573" max="4573" width="12.375" style="13" bestFit="1" customWidth="1"/>
    <col min="4574" max="4574" width="4.875" style="13" bestFit="1" customWidth="1"/>
    <col min="4575" max="4575" width="12.375" style="13" customWidth="1"/>
    <col min="4576" max="4576" width="11" style="13" customWidth="1"/>
    <col min="4577" max="4577" width="28.75" style="13" bestFit="1" customWidth="1"/>
    <col min="4578" max="4578" width="8.75" style="13"/>
    <col min="4579" max="4579" width="13.625" style="13" customWidth="1"/>
    <col min="4580" max="4580" width="21.625" style="13" customWidth="1"/>
    <col min="4581" max="4824" width="8.75" style="13"/>
    <col min="4825" max="4825" width="10.375" style="13" customWidth="1"/>
    <col min="4826" max="4826" width="5.75" style="13" customWidth="1"/>
    <col min="4827" max="4827" width="35" style="13" customWidth="1"/>
    <col min="4828" max="4828" width="15.625" style="13" customWidth="1"/>
    <col min="4829" max="4829" width="12.375" style="13" bestFit="1" customWidth="1"/>
    <col min="4830" max="4830" width="4.875" style="13" bestFit="1" customWidth="1"/>
    <col min="4831" max="4831" width="12.375" style="13" customWidth="1"/>
    <col min="4832" max="4832" width="11" style="13" customWidth="1"/>
    <col min="4833" max="4833" width="28.75" style="13" bestFit="1" customWidth="1"/>
    <col min="4834" max="4834" width="8.75" style="13"/>
    <col min="4835" max="4835" width="13.625" style="13" customWidth="1"/>
    <col min="4836" max="4836" width="21.625" style="13" customWidth="1"/>
    <col min="4837" max="5080" width="8.75" style="13"/>
    <col min="5081" max="5081" width="10.375" style="13" customWidth="1"/>
    <col min="5082" max="5082" width="5.75" style="13" customWidth="1"/>
    <col min="5083" max="5083" width="35" style="13" customWidth="1"/>
    <col min="5084" max="5084" width="15.625" style="13" customWidth="1"/>
    <col min="5085" max="5085" width="12.375" style="13" bestFit="1" customWidth="1"/>
    <col min="5086" max="5086" width="4.875" style="13" bestFit="1" customWidth="1"/>
    <col min="5087" max="5087" width="12.375" style="13" customWidth="1"/>
    <col min="5088" max="5088" width="11" style="13" customWidth="1"/>
    <col min="5089" max="5089" width="28.75" style="13" bestFit="1" customWidth="1"/>
    <col min="5090" max="5090" width="8.75" style="13"/>
    <col min="5091" max="5091" width="13.625" style="13" customWidth="1"/>
    <col min="5092" max="5092" width="21.625" style="13" customWidth="1"/>
    <col min="5093" max="5336" width="8.75" style="13"/>
    <col min="5337" max="5337" width="10.375" style="13" customWidth="1"/>
    <col min="5338" max="5338" width="5.75" style="13" customWidth="1"/>
    <col min="5339" max="5339" width="35" style="13" customWidth="1"/>
    <col min="5340" max="5340" width="15.625" style="13" customWidth="1"/>
    <col min="5341" max="5341" width="12.375" style="13" bestFit="1" customWidth="1"/>
    <col min="5342" max="5342" width="4.875" style="13" bestFit="1" customWidth="1"/>
    <col min="5343" max="5343" width="12.375" style="13" customWidth="1"/>
    <col min="5344" max="5344" width="11" style="13" customWidth="1"/>
    <col min="5345" max="5345" width="28.75" style="13" bestFit="1" customWidth="1"/>
    <col min="5346" max="5346" width="8.75" style="13"/>
    <col min="5347" max="5347" width="13.625" style="13" customWidth="1"/>
    <col min="5348" max="5348" width="21.625" style="13" customWidth="1"/>
    <col min="5349" max="5592" width="8.75" style="13"/>
    <col min="5593" max="5593" width="10.375" style="13" customWidth="1"/>
    <col min="5594" max="5594" width="5.75" style="13" customWidth="1"/>
    <col min="5595" max="5595" width="35" style="13" customWidth="1"/>
    <col min="5596" max="5596" width="15.625" style="13" customWidth="1"/>
    <col min="5597" max="5597" width="12.375" style="13" bestFit="1" customWidth="1"/>
    <col min="5598" max="5598" width="4.875" style="13" bestFit="1" customWidth="1"/>
    <col min="5599" max="5599" width="12.375" style="13" customWidth="1"/>
    <col min="5600" max="5600" width="11" style="13" customWidth="1"/>
    <col min="5601" max="5601" width="28.75" style="13" bestFit="1" customWidth="1"/>
    <col min="5602" max="5602" width="8.75" style="13"/>
    <col min="5603" max="5603" width="13.625" style="13" customWidth="1"/>
    <col min="5604" max="5604" width="21.625" style="13" customWidth="1"/>
    <col min="5605" max="5848" width="8.75" style="13"/>
    <col min="5849" max="5849" width="10.375" style="13" customWidth="1"/>
    <col min="5850" max="5850" width="5.75" style="13" customWidth="1"/>
    <col min="5851" max="5851" width="35" style="13" customWidth="1"/>
    <col min="5852" max="5852" width="15.625" style="13" customWidth="1"/>
    <col min="5853" max="5853" width="12.375" style="13" bestFit="1" customWidth="1"/>
    <col min="5854" max="5854" width="4.875" style="13" bestFit="1" customWidth="1"/>
    <col min="5855" max="5855" width="12.375" style="13" customWidth="1"/>
    <col min="5856" max="5856" width="11" style="13" customWidth="1"/>
    <col min="5857" max="5857" width="28.75" style="13" bestFit="1" customWidth="1"/>
    <col min="5858" max="5858" width="8.75" style="13"/>
    <col min="5859" max="5859" width="13.625" style="13" customWidth="1"/>
    <col min="5860" max="5860" width="21.625" style="13" customWidth="1"/>
    <col min="5861" max="6104" width="8.75" style="13"/>
    <col min="6105" max="6105" width="10.375" style="13" customWidth="1"/>
    <col min="6106" max="6106" width="5.75" style="13" customWidth="1"/>
    <col min="6107" max="6107" width="35" style="13" customWidth="1"/>
    <col min="6108" max="6108" width="15.625" style="13" customWidth="1"/>
    <col min="6109" max="6109" width="12.375" style="13" bestFit="1" customWidth="1"/>
    <col min="6110" max="6110" width="4.875" style="13" bestFit="1" customWidth="1"/>
    <col min="6111" max="6111" width="12.375" style="13" customWidth="1"/>
    <col min="6112" max="6112" width="11" style="13" customWidth="1"/>
    <col min="6113" max="6113" width="28.75" style="13" bestFit="1" customWidth="1"/>
    <col min="6114" max="6114" width="8.75" style="13"/>
    <col min="6115" max="6115" width="13.625" style="13" customWidth="1"/>
    <col min="6116" max="6116" width="21.625" style="13" customWidth="1"/>
    <col min="6117" max="6360" width="8.75" style="13"/>
    <col min="6361" max="6361" width="10.375" style="13" customWidth="1"/>
    <col min="6362" max="6362" width="5.75" style="13" customWidth="1"/>
    <col min="6363" max="6363" width="35" style="13" customWidth="1"/>
    <col min="6364" max="6364" width="15.625" style="13" customWidth="1"/>
    <col min="6365" max="6365" width="12.375" style="13" bestFit="1" customWidth="1"/>
    <col min="6366" max="6366" width="4.875" style="13" bestFit="1" customWidth="1"/>
    <col min="6367" max="6367" width="12.375" style="13" customWidth="1"/>
    <col min="6368" max="6368" width="11" style="13" customWidth="1"/>
    <col min="6369" max="6369" width="28.75" style="13" bestFit="1" customWidth="1"/>
    <col min="6370" max="6370" width="8.75" style="13"/>
    <col min="6371" max="6371" width="13.625" style="13" customWidth="1"/>
    <col min="6372" max="6372" width="21.625" style="13" customWidth="1"/>
    <col min="6373" max="6616" width="8.75" style="13"/>
    <col min="6617" max="6617" width="10.375" style="13" customWidth="1"/>
    <col min="6618" max="6618" width="5.75" style="13" customWidth="1"/>
    <col min="6619" max="6619" width="35" style="13" customWidth="1"/>
    <col min="6620" max="6620" width="15.625" style="13" customWidth="1"/>
    <col min="6621" max="6621" width="12.375" style="13" bestFit="1" customWidth="1"/>
    <col min="6622" max="6622" width="4.875" style="13" bestFit="1" customWidth="1"/>
    <col min="6623" max="6623" width="12.375" style="13" customWidth="1"/>
    <col min="6624" max="6624" width="11" style="13" customWidth="1"/>
    <col min="6625" max="6625" width="28.75" style="13" bestFit="1" customWidth="1"/>
    <col min="6626" max="6626" width="8.75" style="13"/>
    <col min="6627" max="6627" width="13.625" style="13" customWidth="1"/>
    <col min="6628" max="6628" width="21.625" style="13" customWidth="1"/>
    <col min="6629" max="6872" width="8.75" style="13"/>
    <col min="6873" max="6873" width="10.375" style="13" customWidth="1"/>
    <col min="6874" max="6874" width="5.75" style="13" customWidth="1"/>
    <col min="6875" max="6875" width="35" style="13" customWidth="1"/>
    <col min="6876" max="6876" width="15.625" style="13" customWidth="1"/>
    <col min="6877" max="6877" width="12.375" style="13" bestFit="1" customWidth="1"/>
    <col min="6878" max="6878" width="4.875" style="13" bestFit="1" customWidth="1"/>
    <col min="6879" max="6879" width="12.375" style="13" customWidth="1"/>
    <col min="6880" max="6880" width="11" style="13" customWidth="1"/>
    <col min="6881" max="6881" width="28.75" style="13" bestFit="1" customWidth="1"/>
    <col min="6882" max="6882" width="8.75" style="13"/>
    <col min="6883" max="6883" width="13.625" style="13" customWidth="1"/>
    <col min="6884" max="6884" width="21.625" style="13" customWidth="1"/>
    <col min="6885" max="7128" width="8.75" style="13"/>
    <col min="7129" max="7129" width="10.375" style="13" customWidth="1"/>
    <col min="7130" max="7130" width="5.75" style="13" customWidth="1"/>
    <col min="7131" max="7131" width="35" style="13" customWidth="1"/>
    <col min="7132" max="7132" width="15.625" style="13" customWidth="1"/>
    <col min="7133" max="7133" width="12.375" style="13" bestFit="1" customWidth="1"/>
    <col min="7134" max="7134" width="4.875" style="13" bestFit="1" customWidth="1"/>
    <col min="7135" max="7135" width="12.375" style="13" customWidth="1"/>
    <col min="7136" max="7136" width="11" style="13" customWidth="1"/>
    <col min="7137" max="7137" width="28.75" style="13" bestFit="1" customWidth="1"/>
    <col min="7138" max="7138" width="8.75" style="13"/>
    <col min="7139" max="7139" width="13.625" style="13" customWidth="1"/>
    <col min="7140" max="7140" width="21.625" style="13" customWidth="1"/>
    <col min="7141" max="7384" width="8.75" style="13"/>
    <col min="7385" max="7385" width="10.375" style="13" customWidth="1"/>
    <col min="7386" max="7386" width="5.75" style="13" customWidth="1"/>
    <col min="7387" max="7387" width="35" style="13" customWidth="1"/>
    <col min="7388" max="7388" width="15.625" style="13" customWidth="1"/>
    <col min="7389" max="7389" width="12.375" style="13" bestFit="1" customWidth="1"/>
    <col min="7390" max="7390" width="4.875" style="13" bestFit="1" customWidth="1"/>
    <col min="7391" max="7391" width="12.375" style="13" customWidth="1"/>
    <col min="7392" max="7392" width="11" style="13" customWidth="1"/>
    <col min="7393" max="7393" width="28.75" style="13" bestFit="1" customWidth="1"/>
    <col min="7394" max="7394" width="8.75" style="13"/>
    <col min="7395" max="7395" width="13.625" style="13" customWidth="1"/>
    <col min="7396" max="7396" width="21.625" style="13" customWidth="1"/>
    <col min="7397" max="7640" width="8.75" style="13"/>
    <col min="7641" max="7641" width="10.375" style="13" customWidth="1"/>
    <col min="7642" max="7642" width="5.75" style="13" customWidth="1"/>
    <col min="7643" max="7643" width="35" style="13" customWidth="1"/>
    <col min="7644" max="7644" width="15.625" style="13" customWidth="1"/>
    <col min="7645" max="7645" width="12.375" style="13" bestFit="1" customWidth="1"/>
    <col min="7646" max="7646" width="4.875" style="13" bestFit="1" customWidth="1"/>
    <col min="7647" max="7647" width="12.375" style="13" customWidth="1"/>
    <col min="7648" max="7648" width="11" style="13" customWidth="1"/>
    <col min="7649" max="7649" width="28.75" style="13" bestFit="1" customWidth="1"/>
    <col min="7650" max="7650" width="8.75" style="13"/>
    <col min="7651" max="7651" width="13.625" style="13" customWidth="1"/>
    <col min="7652" max="7652" width="21.625" style="13" customWidth="1"/>
    <col min="7653" max="7896" width="8.75" style="13"/>
    <col min="7897" max="7897" width="10.375" style="13" customWidth="1"/>
    <col min="7898" max="7898" width="5.75" style="13" customWidth="1"/>
    <col min="7899" max="7899" width="35" style="13" customWidth="1"/>
    <col min="7900" max="7900" width="15.625" style="13" customWidth="1"/>
    <col min="7901" max="7901" width="12.375" style="13" bestFit="1" customWidth="1"/>
    <col min="7902" max="7902" width="4.875" style="13" bestFit="1" customWidth="1"/>
    <col min="7903" max="7903" width="12.375" style="13" customWidth="1"/>
    <col min="7904" max="7904" width="11" style="13" customWidth="1"/>
    <col min="7905" max="7905" width="28.75" style="13" bestFit="1" customWidth="1"/>
    <col min="7906" max="7906" width="8.75" style="13"/>
    <col min="7907" max="7907" width="13.625" style="13" customWidth="1"/>
    <col min="7908" max="7908" width="21.625" style="13" customWidth="1"/>
    <col min="7909" max="8152" width="8.75" style="13"/>
    <col min="8153" max="8153" width="10.375" style="13" customWidth="1"/>
    <col min="8154" max="8154" width="5.75" style="13" customWidth="1"/>
    <col min="8155" max="8155" width="35" style="13" customWidth="1"/>
    <col min="8156" max="8156" width="15.625" style="13" customWidth="1"/>
    <col min="8157" max="8157" width="12.375" style="13" bestFit="1" customWidth="1"/>
    <col min="8158" max="8158" width="4.875" style="13" bestFit="1" customWidth="1"/>
    <col min="8159" max="8159" width="12.375" style="13" customWidth="1"/>
    <col min="8160" max="8160" width="11" style="13" customWidth="1"/>
    <col min="8161" max="8161" width="28.75" style="13" bestFit="1" customWidth="1"/>
    <col min="8162" max="8162" width="8.75" style="13"/>
    <col min="8163" max="8163" width="13.625" style="13" customWidth="1"/>
    <col min="8164" max="8164" width="21.625" style="13" customWidth="1"/>
    <col min="8165" max="8408" width="8.75" style="13"/>
    <col min="8409" max="8409" width="10.375" style="13" customWidth="1"/>
    <col min="8410" max="8410" width="5.75" style="13" customWidth="1"/>
    <col min="8411" max="8411" width="35" style="13" customWidth="1"/>
    <col min="8412" max="8412" width="15.625" style="13" customWidth="1"/>
    <col min="8413" max="8413" width="12.375" style="13" bestFit="1" customWidth="1"/>
    <col min="8414" max="8414" width="4.875" style="13" bestFit="1" customWidth="1"/>
    <col min="8415" max="8415" width="12.375" style="13" customWidth="1"/>
    <col min="8416" max="8416" width="11" style="13" customWidth="1"/>
    <col min="8417" max="8417" width="28.75" style="13" bestFit="1" customWidth="1"/>
    <col min="8418" max="8418" width="8.75" style="13"/>
    <col min="8419" max="8419" width="13.625" style="13" customWidth="1"/>
    <col min="8420" max="8420" width="21.625" style="13" customWidth="1"/>
    <col min="8421" max="8664" width="8.75" style="13"/>
    <col min="8665" max="8665" width="10.375" style="13" customWidth="1"/>
    <col min="8666" max="8666" width="5.75" style="13" customWidth="1"/>
    <col min="8667" max="8667" width="35" style="13" customWidth="1"/>
    <col min="8668" max="8668" width="15.625" style="13" customWidth="1"/>
    <col min="8669" max="8669" width="12.375" style="13" bestFit="1" customWidth="1"/>
    <col min="8670" max="8670" width="4.875" style="13" bestFit="1" customWidth="1"/>
    <col min="8671" max="8671" width="12.375" style="13" customWidth="1"/>
    <col min="8672" max="8672" width="11" style="13" customWidth="1"/>
    <col min="8673" max="8673" width="28.75" style="13" bestFit="1" customWidth="1"/>
    <col min="8674" max="8674" width="8.75" style="13"/>
    <col min="8675" max="8675" width="13.625" style="13" customWidth="1"/>
    <col min="8676" max="8676" width="21.625" style="13" customWidth="1"/>
    <col min="8677" max="8920" width="8.75" style="13"/>
    <col min="8921" max="8921" width="10.375" style="13" customWidth="1"/>
    <col min="8922" max="8922" width="5.75" style="13" customWidth="1"/>
    <col min="8923" max="8923" width="35" style="13" customWidth="1"/>
    <col min="8924" max="8924" width="15.625" style="13" customWidth="1"/>
    <col min="8925" max="8925" width="12.375" style="13" bestFit="1" customWidth="1"/>
    <col min="8926" max="8926" width="4.875" style="13" bestFit="1" customWidth="1"/>
    <col min="8927" max="8927" width="12.375" style="13" customWidth="1"/>
    <col min="8928" max="8928" width="11" style="13" customWidth="1"/>
    <col min="8929" max="8929" width="28.75" style="13" bestFit="1" customWidth="1"/>
    <col min="8930" max="8930" width="8.75" style="13"/>
    <col min="8931" max="8931" width="13.625" style="13" customWidth="1"/>
    <col min="8932" max="8932" width="21.625" style="13" customWidth="1"/>
    <col min="8933" max="9176" width="8.75" style="13"/>
    <col min="9177" max="9177" width="10.375" style="13" customWidth="1"/>
    <col min="9178" max="9178" width="5.75" style="13" customWidth="1"/>
    <col min="9179" max="9179" width="35" style="13" customWidth="1"/>
    <col min="9180" max="9180" width="15.625" style="13" customWidth="1"/>
    <col min="9181" max="9181" width="12.375" style="13" bestFit="1" customWidth="1"/>
    <col min="9182" max="9182" width="4.875" style="13" bestFit="1" customWidth="1"/>
    <col min="9183" max="9183" width="12.375" style="13" customWidth="1"/>
    <col min="9184" max="9184" width="11" style="13" customWidth="1"/>
    <col min="9185" max="9185" width="28.75" style="13" bestFit="1" customWidth="1"/>
    <col min="9186" max="9186" width="8.75" style="13"/>
    <col min="9187" max="9187" width="13.625" style="13" customWidth="1"/>
    <col min="9188" max="9188" width="21.625" style="13" customWidth="1"/>
    <col min="9189" max="9432" width="8.75" style="13"/>
    <col min="9433" max="9433" width="10.375" style="13" customWidth="1"/>
    <col min="9434" max="9434" width="5.75" style="13" customWidth="1"/>
    <col min="9435" max="9435" width="35" style="13" customWidth="1"/>
    <col min="9436" max="9436" width="15.625" style="13" customWidth="1"/>
    <col min="9437" max="9437" width="12.375" style="13" bestFit="1" customWidth="1"/>
    <col min="9438" max="9438" width="4.875" style="13" bestFit="1" customWidth="1"/>
    <col min="9439" max="9439" width="12.375" style="13" customWidth="1"/>
    <col min="9440" max="9440" width="11" style="13" customWidth="1"/>
    <col min="9441" max="9441" width="28.75" style="13" bestFit="1" customWidth="1"/>
    <col min="9442" max="9442" width="8.75" style="13"/>
    <col min="9443" max="9443" width="13.625" style="13" customWidth="1"/>
    <col min="9444" max="9444" width="21.625" style="13" customWidth="1"/>
    <col min="9445" max="9688" width="8.75" style="13"/>
    <col min="9689" max="9689" width="10.375" style="13" customWidth="1"/>
    <col min="9690" max="9690" width="5.75" style="13" customWidth="1"/>
    <col min="9691" max="9691" width="35" style="13" customWidth="1"/>
    <col min="9692" max="9692" width="15.625" style="13" customWidth="1"/>
    <col min="9693" max="9693" width="12.375" style="13" bestFit="1" customWidth="1"/>
    <col min="9694" max="9694" width="4.875" style="13" bestFit="1" customWidth="1"/>
    <col min="9695" max="9695" width="12.375" style="13" customWidth="1"/>
    <col min="9696" max="9696" width="11" style="13" customWidth="1"/>
    <col min="9697" max="9697" width="28.75" style="13" bestFit="1" customWidth="1"/>
    <col min="9698" max="9698" width="8.75" style="13"/>
    <col min="9699" max="9699" width="13.625" style="13" customWidth="1"/>
    <col min="9700" max="9700" width="21.625" style="13" customWidth="1"/>
    <col min="9701" max="9944" width="8.75" style="13"/>
    <col min="9945" max="9945" width="10.375" style="13" customWidth="1"/>
    <col min="9946" max="9946" width="5.75" style="13" customWidth="1"/>
    <col min="9947" max="9947" width="35" style="13" customWidth="1"/>
    <col min="9948" max="9948" width="15.625" style="13" customWidth="1"/>
    <col min="9949" max="9949" width="12.375" style="13" bestFit="1" customWidth="1"/>
    <col min="9950" max="9950" width="4.875" style="13" bestFit="1" customWidth="1"/>
    <col min="9951" max="9951" width="12.375" style="13" customWidth="1"/>
    <col min="9952" max="9952" width="11" style="13" customWidth="1"/>
    <col min="9953" max="9953" width="28.75" style="13" bestFit="1" customWidth="1"/>
    <col min="9954" max="9954" width="8.75" style="13"/>
    <col min="9955" max="9955" width="13.625" style="13" customWidth="1"/>
    <col min="9956" max="9956" width="21.625" style="13" customWidth="1"/>
    <col min="9957" max="10200" width="8.75" style="13"/>
    <col min="10201" max="10201" width="10.375" style="13" customWidth="1"/>
    <col min="10202" max="10202" width="5.75" style="13" customWidth="1"/>
    <col min="10203" max="10203" width="35" style="13" customWidth="1"/>
    <col min="10204" max="10204" width="15.625" style="13" customWidth="1"/>
    <col min="10205" max="10205" width="12.375" style="13" bestFit="1" customWidth="1"/>
    <col min="10206" max="10206" width="4.875" style="13" bestFit="1" customWidth="1"/>
    <col min="10207" max="10207" width="12.375" style="13" customWidth="1"/>
    <col min="10208" max="10208" width="11" style="13" customWidth="1"/>
    <col min="10209" max="10209" width="28.75" style="13" bestFit="1" customWidth="1"/>
    <col min="10210" max="10210" width="8.75" style="13"/>
    <col min="10211" max="10211" width="13.625" style="13" customWidth="1"/>
    <col min="10212" max="10212" width="21.625" style="13" customWidth="1"/>
    <col min="10213" max="10456" width="8.75" style="13"/>
    <col min="10457" max="10457" width="10.375" style="13" customWidth="1"/>
    <col min="10458" max="10458" width="5.75" style="13" customWidth="1"/>
    <col min="10459" max="10459" width="35" style="13" customWidth="1"/>
    <col min="10460" max="10460" width="15.625" style="13" customWidth="1"/>
    <col min="10461" max="10461" width="12.375" style="13" bestFit="1" customWidth="1"/>
    <col min="10462" max="10462" width="4.875" style="13" bestFit="1" customWidth="1"/>
    <col min="10463" max="10463" width="12.375" style="13" customWidth="1"/>
    <col min="10464" max="10464" width="11" style="13" customWidth="1"/>
    <col min="10465" max="10465" width="28.75" style="13" bestFit="1" customWidth="1"/>
    <col min="10466" max="10466" width="8.75" style="13"/>
    <col min="10467" max="10467" width="13.625" style="13" customWidth="1"/>
    <col min="10468" max="10468" width="21.625" style="13" customWidth="1"/>
    <col min="10469" max="10712" width="8.75" style="13"/>
    <col min="10713" max="10713" width="10.375" style="13" customWidth="1"/>
    <col min="10714" max="10714" width="5.75" style="13" customWidth="1"/>
    <col min="10715" max="10715" width="35" style="13" customWidth="1"/>
    <col min="10716" max="10716" width="15.625" style="13" customWidth="1"/>
    <col min="10717" max="10717" width="12.375" style="13" bestFit="1" customWidth="1"/>
    <col min="10718" max="10718" width="4.875" style="13" bestFit="1" customWidth="1"/>
    <col min="10719" max="10719" width="12.375" style="13" customWidth="1"/>
    <col min="10720" max="10720" width="11" style="13" customWidth="1"/>
    <col min="10721" max="10721" width="28.75" style="13" bestFit="1" customWidth="1"/>
    <col min="10722" max="10722" width="8.75" style="13"/>
    <col min="10723" max="10723" width="13.625" style="13" customWidth="1"/>
    <col min="10724" max="10724" width="21.625" style="13" customWidth="1"/>
    <col min="10725" max="10968" width="8.75" style="13"/>
    <col min="10969" max="10969" width="10.375" style="13" customWidth="1"/>
    <col min="10970" max="10970" width="5.75" style="13" customWidth="1"/>
    <col min="10971" max="10971" width="35" style="13" customWidth="1"/>
    <col min="10972" max="10972" width="15.625" style="13" customWidth="1"/>
    <col min="10973" max="10973" width="12.375" style="13" bestFit="1" customWidth="1"/>
    <col min="10974" max="10974" width="4.875" style="13" bestFit="1" customWidth="1"/>
    <col min="10975" max="10975" width="12.375" style="13" customWidth="1"/>
    <col min="10976" max="10976" width="11" style="13" customWidth="1"/>
    <col min="10977" max="10977" width="28.75" style="13" bestFit="1" customWidth="1"/>
    <col min="10978" max="10978" width="8.75" style="13"/>
    <col min="10979" max="10979" width="13.625" style="13" customWidth="1"/>
    <col min="10980" max="10980" width="21.625" style="13" customWidth="1"/>
    <col min="10981" max="11224" width="8.75" style="13"/>
    <col min="11225" max="11225" width="10.375" style="13" customWidth="1"/>
    <col min="11226" max="11226" width="5.75" style="13" customWidth="1"/>
    <col min="11227" max="11227" width="35" style="13" customWidth="1"/>
    <col min="11228" max="11228" width="15.625" style="13" customWidth="1"/>
    <col min="11229" max="11229" width="12.375" style="13" bestFit="1" customWidth="1"/>
    <col min="11230" max="11230" width="4.875" style="13" bestFit="1" customWidth="1"/>
    <col min="11231" max="11231" width="12.375" style="13" customWidth="1"/>
    <col min="11232" max="11232" width="11" style="13" customWidth="1"/>
    <col min="11233" max="11233" width="28.75" style="13" bestFit="1" customWidth="1"/>
    <col min="11234" max="11234" width="8.75" style="13"/>
    <col min="11235" max="11235" width="13.625" style="13" customWidth="1"/>
    <col min="11236" max="11236" width="21.625" style="13" customWidth="1"/>
    <col min="11237" max="11480" width="8.75" style="13"/>
    <col min="11481" max="11481" width="10.375" style="13" customWidth="1"/>
    <col min="11482" max="11482" width="5.75" style="13" customWidth="1"/>
    <col min="11483" max="11483" width="35" style="13" customWidth="1"/>
    <col min="11484" max="11484" width="15.625" style="13" customWidth="1"/>
    <col min="11485" max="11485" width="12.375" style="13" bestFit="1" customWidth="1"/>
    <col min="11486" max="11486" width="4.875" style="13" bestFit="1" customWidth="1"/>
    <col min="11487" max="11487" width="12.375" style="13" customWidth="1"/>
    <col min="11488" max="11488" width="11" style="13" customWidth="1"/>
    <col min="11489" max="11489" width="28.75" style="13" bestFit="1" customWidth="1"/>
    <col min="11490" max="11490" width="8.75" style="13"/>
    <col min="11491" max="11491" width="13.625" style="13" customWidth="1"/>
    <col min="11492" max="11492" width="21.625" style="13" customWidth="1"/>
    <col min="11493" max="11736" width="8.75" style="13"/>
    <col min="11737" max="11737" width="10.375" style="13" customWidth="1"/>
    <col min="11738" max="11738" width="5.75" style="13" customWidth="1"/>
    <col min="11739" max="11739" width="35" style="13" customWidth="1"/>
    <col min="11740" max="11740" width="15.625" style="13" customWidth="1"/>
    <col min="11741" max="11741" width="12.375" style="13" bestFit="1" customWidth="1"/>
    <col min="11742" max="11742" width="4.875" style="13" bestFit="1" customWidth="1"/>
    <col min="11743" max="11743" width="12.375" style="13" customWidth="1"/>
    <col min="11744" max="11744" width="11" style="13" customWidth="1"/>
    <col min="11745" max="11745" width="28.75" style="13" bestFit="1" customWidth="1"/>
    <col min="11746" max="11746" width="8.75" style="13"/>
    <col min="11747" max="11747" width="13.625" style="13" customWidth="1"/>
    <col min="11748" max="11748" width="21.625" style="13" customWidth="1"/>
    <col min="11749" max="11992" width="8.75" style="13"/>
    <col min="11993" max="11993" width="10.375" style="13" customWidth="1"/>
    <col min="11994" max="11994" width="5.75" style="13" customWidth="1"/>
    <col min="11995" max="11995" width="35" style="13" customWidth="1"/>
    <col min="11996" max="11996" width="15.625" style="13" customWidth="1"/>
    <col min="11997" max="11997" width="12.375" style="13" bestFit="1" customWidth="1"/>
    <col min="11998" max="11998" width="4.875" style="13" bestFit="1" customWidth="1"/>
    <col min="11999" max="11999" width="12.375" style="13" customWidth="1"/>
    <col min="12000" max="12000" width="11" style="13" customWidth="1"/>
    <col min="12001" max="12001" width="28.75" style="13" bestFit="1" customWidth="1"/>
    <col min="12002" max="12002" width="8.75" style="13"/>
    <col min="12003" max="12003" width="13.625" style="13" customWidth="1"/>
    <col min="12004" max="12004" width="21.625" style="13" customWidth="1"/>
    <col min="12005" max="12248" width="8.75" style="13"/>
    <col min="12249" max="12249" width="10.375" style="13" customWidth="1"/>
    <col min="12250" max="12250" width="5.75" style="13" customWidth="1"/>
    <col min="12251" max="12251" width="35" style="13" customWidth="1"/>
    <col min="12252" max="12252" width="15.625" style="13" customWidth="1"/>
    <col min="12253" max="12253" width="12.375" style="13" bestFit="1" customWidth="1"/>
    <col min="12254" max="12254" width="4.875" style="13" bestFit="1" customWidth="1"/>
    <col min="12255" max="12255" width="12.375" style="13" customWidth="1"/>
    <col min="12256" max="12256" width="11" style="13" customWidth="1"/>
    <col min="12257" max="12257" width="28.75" style="13" bestFit="1" customWidth="1"/>
    <col min="12258" max="12258" width="8.75" style="13"/>
    <col min="12259" max="12259" width="13.625" style="13" customWidth="1"/>
    <col min="12260" max="12260" width="21.625" style="13" customWidth="1"/>
    <col min="12261" max="12504" width="8.75" style="13"/>
    <col min="12505" max="12505" width="10.375" style="13" customWidth="1"/>
    <col min="12506" max="12506" width="5.75" style="13" customWidth="1"/>
    <col min="12507" max="12507" width="35" style="13" customWidth="1"/>
    <col min="12508" max="12508" width="15.625" style="13" customWidth="1"/>
    <col min="12509" max="12509" width="12.375" style="13" bestFit="1" customWidth="1"/>
    <col min="12510" max="12510" width="4.875" style="13" bestFit="1" customWidth="1"/>
    <col min="12511" max="12511" width="12.375" style="13" customWidth="1"/>
    <col min="12512" max="12512" width="11" style="13" customWidth="1"/>
    <col min="12513" max="12513" width="28.75" style="13" bestFit="1" customWidth="1"/>
    <col min="12514" max="12514" width="8.75" style="13"/>
    <col min="12515" max="12515" width="13.625" style="13" customWidth="1"/>
    <col min="12516" max="12516" width="21.625" style="13" customWidth="1"/>
    <col min="12517" max="12760" width="8.75" style="13"/>
    <col min="12761" max="12761" width="10.375" style="13" customWidth="1"/>
    <col min="12762" max="12762" width="5.75" style="13" customWidth="1"/>
    <col min="12763" max="12763" width="35" style="13" customWidth="1"/>
    <col min="12764" max="12764" width="15.625" style="13" customWidth="1"/>
    <col min="12765" max="12765" width="12.375" style="13" bestFit="1" customWidth="1"/>
    <col min="12766" max="12766" width="4.875" style="13" bestFit="1" customWidth="1"/>
    <col min="12767" max="12767" width="12.375" style="13" customWidth="1"/>
    <col min="12768" max="12768" width="11" style="13" customWidth="1"/>
    <col min="12769" max="12769" width="28.75" style="13" bestFit="1" customWidth="1"/>
    <col min="12770" max="12770" width="8.75" style="13"/>
    <col min="12771" max="12771" width="13.625" style="13" customWidth="1"/>
    <col min="12772" max="12772" width="21.625" style="13" customWidth="1"/>
    <col min="12773" max="13016" width="8.75" style="13"/>
    <col min="13017" max="13017" width="10.375" style="13" customWidth="1"/>
    <col min="13018" max="13018" width="5.75" style="13" customWidth="1"/>
    <col min="13019" max="13019" width="35" style="13" customWidth="1"/>
    <col min="13020" max="13020" width="15.625" style="13" customWidth="1"/>
    <col min="13021" max="13021" width="12.375" style="13" bestFit="1" customWidth="1"/>
    <col min="13022" max="13022" width="4.875" style="13" bestFit="1" customWidth="1"/>
    <col min="13023" max="13023" width="12.375" style="13" customWidth="1"/>
    <col min="13024" max="13024" width="11" style="13" customWidth="1"/>
    <col min="13025" max="13025" width="28.75" style="13" bestFit="1" customWidth="1"/>
    <col min="13026" max="13026" width="8.75" style="13"/>
    <col min="13027" max="13027" width="13.625" style="13" customWidth="1"/>
    <col min="13028" max="13028" width="21.625" style="13" customWidth="1"/>
    <col min="13029" max="13272" width="8.75" style="13"/>
    <col min="13273" max="13273" width="10.375" style="13" customWidth="1"/>
    <col min="13274" max="13274" width="5.75" style="13" customWidth="1"/>
    <col min="13275" max="13275" width="35" style="13" customWidth="1"/>
    <col min="13276" max="13276" width="15.625" style="13" customWidth="1"/>
    <col min="13277" max="13277" width="12.375" style="13" bestFit="1" customWidth="1"/>
    <col min="13278" max="13278" width="4.875" style="13" bestFit="1" customWidth="1"/>
    <col min="13279" max="13279" width="12.375" style="13" customWidth="1"/>
    <col min="13280" max="13280" width="11" style="13" customWidth="1"/>
    <col min="13281" max="13281" width="28.75" style="13" bestFit="1" customWidth="1"/>
    <col min="13282" max="13282" width="8.75" style="13"/>
    <col min="13283" max="13283" width="13.625" style="13" customWidth="1"/>
    <col min="13284" max="13284" width="21.625" style="13" customWidth="1"/>
    <col min="13285" max="13528" width="8.75" style="13"/>
    <col min="13529" max="13529" width="10.375" style="13" customWidth="1"/>
    <col min="13530" max="13530" width="5.75" style="13" customWidth="1"/>
    <col min="13531" max="13531" width="35" style="13" customWidth="1"/>
    <col min="13532" max="13532" width="15.625" style="13" customWidth="1"/>
    <col min="13533" max="13533" width="12.375" style="13" bestFit="1" customWidth="1"/>
    <col min="13534" max="13534" width="4.875" style="13" bestFit="1" customWidth="1"/>
    <col min="13535" max="13535" width="12.375" style="13" customWidth="1"/>
    <col min="13536" max="13536" width="11" style="13" customWidth="1"/>
    <col min="13537" max="13537" width="28.75" style="13" bestFit="1" customWidth="1"/>
    <col min="13538" max="13538" width="8.75" style="13"/>
    <col min="13539" max="13539" width="13.625" style="13" customWidth="1"/>
    <col min="13540" max="13540" width="21.625" style="13" customWidth="1"/>
    <col min="13541" max="13784" width="8.75" style="13"/>
    <col min="13785" max="13785" width="10.375" style="13" customWidth="1"/>
    <col min="13786" max="13786" width="5.75" style="13" customWidth="1"/>
    <col min="13787" max="13787" width="35" style="13" customWidth="1"/>
    <col min="13788" max="13788" width="15.625" style="13" customWidth="1"/>
    <col min="13789" max="13789" width="12.375" style="13" bestFit="1" customWidth="1"/>
    <col min="13790" max="13790" width="4.875" style="13" bestFit="1" customWidth="1"/>
    <col min="13791" max="13791" width="12.375" style="13" customWidth="1"/>
    <col min="13792" max="13792" width="11" style="13" customWidth="1"/>
    <col min="13793" max="13793" width="28.75" style="13" bestFit="1" customWidth="1"/>
    <col min="13794" max="13794" width="8.75" style="13"/>
    <col min="13795" max="13795" width="13.625" style="13" customWidth="1"/>
    <col min="13796" max="13796" width="21.625" style="13" customWidth="1"/>
    <col min="13797" max="14040" width="8.75" style="13"/>
    <col min="14041" max="14041" width="10.375" style="13" customWidth="1"/>
    <col min="14042" max="14042" width="5.75" style="13" customWidth="1"/>
    <col min="14043" max="14043" width="35" style="13" customWidth="1"/>
    <col min="14044" max="14044" width="15.625" style="13" customWidth="1"/>
    <col min="14045" max="14045" width="12.375" style="13" bestFit="1" customWidth="1"/>
    <col min="14046" max="14046" width="4.875" style="13" bestFit="1" customWidth="1"/>
    <col min="14047" max="14047" width="12.375" style="13" customWidth="1"/>
    <col min="14048" max="14048" width="11" style="13" customWidth="1"/>
    <col min="14049" max="14049" width="28.75" style="13" bestFit="1" customWidth="1"/>
    <col min="14050" max="14050" width="8.75" style="13"/>
    <col min="14051" max="14051" width="13.625" style="13" customWidth="1"/>
    <col min="14052" max="14052" width="21.625" style="13" customWidth="1"/>
    <col min="14053" max="14296" width="8.75" style="13"/>
    <col min="14297" max="14297" width="10.375" style="13" customWidth="1"/>
    <col min="14298" max="14298" width="5.75" style="13" customWidth="1"/>
    <col min="14299" max="14299" width="35" style="13" customWidth="1"/>
    <col min="14300" max="14300" width="15.625" style="13" customWidth="1"/>
    <col min="14301" max="14301" width="12.375" style="13" bestFit="1" customWidth="1"/>
    <col min="14302" max="14302" width="4.875" style="13" bestFit="1" customWidth="1"/>
    <col min="14303" max="14303" width="12.375" style="13" customWidth="1"/>
    <col min="14304" max="14304" width="11" style="13" customWidth="1"/>
    <col min="14305" max="14305" width="28.75" style="13" bestFit="1" customWidth="1"/>
    <col min="14306" max="14306" width="8.75" style="13"/>
    <col min="14307" max="14307" width="13.625" style="13" customWidth="1"/>
    <col min="14308" max="14308" width="21.625" style="13" customWidth="1"/>
    <col min="14309" max="14552" width="8.75" style="13"/>
    <col min="14553" max="14553" width="10.375" style="13" customWidth="1"/>
    <col min="14554" max="14554" width="5.75" style="13" customWidth="1"/>
    <col min="14555" max="14555" width="35" style="13" customWidth="1"/>
    <col min="14556" max="14556" width="15.625" style="13" customWidth="1"/>
    <col min="14557" max="14557" width="12.375" style="13" bestFit="1" customWidth="1"/>
    <col min="14558" max="14558" width="4.875" style="13" bestFit="1" customWidth="1"/>
    <col min="14559" max="14559" width="12.375" style="13" customWidth="1"/>
    <col min="14560" max="14560" width="11" style="13" customWidth="1"/>
    <col min="14561" max="14561" width="28.75" style="13" bestFit="1" customWidth="1"/>
    <col min="14562" max="14562" width="8.75" style="13"/>
    <col min="14563" max="14563" width="13.625" style="13" customWidth="1"/>
    <col min="14564" max="14564" width="21.625" style="13" customWidth="1"/>
    <col min="14565" max="14808" width="8.75" style="13"/>
    <col min="14809" max="14809" width="10.375" style="13" customWidth="1"/>
    <col min="14810" max="14810" width="5.75" style="13" customWidth="1"/>
    <col min="14811" max="14811" width="35" style="13" customWidth="1"/>
    <col min="14812" max="14812" width="15.625" style="13" customWidth="1"/>
    <col min="14813" max="14813" width="12.375" style="13" bestFit="1" customWidth="1"/>
    <col min="14814" max="14814" width="4.875" style="13" bestFit="1" customWidth="1"/>
    <col min="14815" max="14815" width="12.375" style="13" customWidth="1"/>
    <col min="14816" max="14816" width="11" style="13" customWidth="1"/>
    <col min="14817" max="14817" width="28.75" style="13" bestFit="1" customWidth="1"/>
    <col min="14818" max="14818" width="8.75" style="13"/>
    <col min="14819" max="14819" width="13.625" style="13" customWidth="1"/>
    <col min="14820" max="14820" width="21.625" style="13" customWidth="1"/>
    <col min="14821" max="15064" width="8.75" style="13"/>
    <col min="15065" max="15065" width="10.375" style="13" customWidth="1"/>
    <col min="15066" max="15066" width="5.75" style="13" customWidth="1"/>
    <col min="15067" max="15067" width="35" style="13" customWidth="1"/>
    <col min="15068" max="15068" width="15.625" style="13" customWidth="1"/>
    <col min="15069" max="15069" width="12.375" style="13" bestFit="1" customWidth="1"/>
    <col min="15070" max="15070" width="4.875" style="13" bestFit="1" customWidth="1"/>
    <col min="15071" max="15071" width="12.375" style="13" customWidth="1"/>
    <col min="15072" max="15072" width="11" style="13" customWidth="1"/>
    <col min="15073" max="15073" width="28.75" style="13" bestFit="1" customWidth="1"/>
    <col min="15074" max="15074" width="8.75" style="13"/>
    <col min="15075" max="15075" width="13.625" style="13" customWidth="1"/>
    <col min="15076" max="15076" width="21.625" style="13" customWidth="1"/>
    <col min="15077" max="15320" width="8.75" style="13"/>
    <col min="15321" max="15321" width="10.375" style="13" customWidth="1"/>
    <col min="15322" max="15322" width="5.75" style="13" customWidth="1"/>
    <col min="15323" max="15323" width="35" style="13" customWidth="1"/>
    <col min="15324" max="15324" width="15.625" style="13" customWidth="1"/>
    <col min="15325" max="15325" width="12.375" style="13" bestFit="1" customWidth="1"/>
    <col min="15326" max="15326" width="4.875" style="13" bestFit="1" customWidth="1"/>
    <col min="15327" max="15327" width="12.375" style="13" customWidth="1"/>
    <col min="15328" max="15328" width="11" style="13" customWidth="1"/>
    <col min="15329" max="15329" width="28.75" style="13" bestFit="1" customWidth="1"/>
    <col min="15330" max="15330" width="8.75" style="13"/>
    <col min="15331" max="15331" width="13.625" style="13" customWidth="1"/>
    <col min="15332" max="15332" width="21.625" style="13" customWidth="1"/>
    <col min="15333" max="15576" width="8.75" style="13"/>
    <col min="15577" max="15577" width="10.375" style="13" customWidth="1"/>
    <col min="15578" max="15578" width="5.75" style="13" customWidth="1"/>
    <col min="15579" max="15579" width="35" style="13" customWidth="1"/>
    <col min="15580" max="15580" width="15.625" style="13" customWidth="1"/>
    <col min="15581" max="15581" width="12.375" style="13" bestFit="1" customWidth="1"/>
    <col min="15582" max="15582" width="4.875" style="13" bestFit="1" customWidth="1"/>
    <col min="15583" max="15583" width="12.375" style="13" customWidth="1"/>
    <col min="15584" max="15584" width="11" style="13" customWidth="1"/>
    <col min="15585" max="15585" width="28.75" style="13" bestFit="1" customWidth="1"/>
    <col min="15586" max="15586" width="8.75" style="13"/>
    <col min="15587" max="15587" width="13.625" style="13" customWidth="1"/>
    <col min="15588" max="15588" width="21.625" style="13" customWidth="1"/>
    <col min="15589" max="15832" width="8.75" style="13"/>
    <col min="15833" max="15833" width="10.375" style="13" customWidth="1"/>
    <col min="15834" max="15834" width="5.75" style="13" customWidth="1"/>
    <col min="15835" max="15835" width="35" style="13" customWidth="1"/>
    <col min="15836" max="15836" width="15.625" style="13" customWidth="1"/>
    <col min="15837" max="15837" width="12.375" style="13" bestFit="1" customWidth="1"/>
    <col min="15838" max="15838" width="4.875" style="13" bestFit="1" customWidth="1"/>
    <col min="15839" max="15839" width="12.375" style="13" customWidth="1"/>
    <col min="15840" max="15840" width="11" style="13" customWidth="1"/>
    <col min="15841" max="15841" width="28.75" style="13" bestFit="1" customWidth="1"/>
    <col min="15842" max="15842" width="8.75" style="13"/>
    <col min="15843" max="15843" width="13.625" style="13" customWidth="1"/>
    <col min="15844" max="15844" width="21.625" style="13" customWidth="1"/>
    <col min="15845" max="16088" width="8.75" style="13"/>
    <col min="16089" max="16089" width="10.375" style="13" customWidth="1"/>
    <col min="16090" max="16090" width="5.75" style="13" customWidth="1"/>
    <col min="16091" max="16091" width="35" style="13" customWidth="1"/>
    <col min="16092" max="16092" width="15.625" style="13" customWidth="1"/>
    <col min="16093" max="16093" width="12.375" style="13" bestFit="1" customWidth="1"/>
    <col min="16094" max="16094" width="4.875" style="13" bestFit="1" customWidth="1"/>
    <col min="16095" max="16095" width="12.375" style="13" customWidth="1"/>
    <col min="16096" max="16096" width="11" style="13" customWidth="1"/>
    <col min="16097" max="16097" width="28.75" style="13" bestFit="1" customWidth="1"/>
    <col min="16098" max="16098" width="8.75" style="13"/>
    <col min="16099" max="16099" width="13.625" style="13" customWidth="1"/>
    <col min="16100" max="16100" width="21.625" style="13" customWidth="1"/>
    <col min="16101" max="16345" width="8.75" style="13"/>
    <col min="16346" max="16384" width="8.75" style="13" customWidth="1"/>
  </cols>
  <sheetData>
    <row r="1" spans="1:13">
      <c r="B1" s="4"/>
      <c r="C1" s="4"/>
      <c r="D1" s="4"/>
      <c r="E1" s="4"/>
      <c r="F1" s="4"/>
      <c r="G1" s="4"/>
      <c r="H1" s="123"/>
      <c r="I1" s="4"/>
      <c r="J1" s="4"/>
      <c r="K1" s="4"/>
      <c r="L1" s="4"/>
    </row>
    <row r="2" spans="1:13">
      <c r="A2" s="137" t="s">
        <v>317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3" s="15" customFormat="1" ht="20.100000000000001" customHeight="1">
      <c r="A4" s="130" t="s">
        <v>311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 t="s">
        <v>157</v>
      </c>
    </row>
    <row r="5" spans="1:13" s="16" customFormat="1" ht="32.25" customHeight="1">
      <c r="A5" s="41" t="s">
        <v>39</v>
      </c>
      <c r="B5" s="41" t="s">
        <v>38</v>
      </c>
      <c r="C5" s="41" t="s">
        <v>37</v>
      </c>
      <c r="D5" s="41" t="s">
        <v>122</v>
      </c>
      <c r="E5" s="41" t="s">
        <v>313</v>
      </c>
      <c r="F5" s="41" t="s">
        <v>315</v>
      </c>
      <c r="G5" s="41" t="s">
        <v>314</v>
      </c>
      <c r="H5" s="51" t="s">
        <v>123</v>
      </c>
      <c r="I5" s="50" t="s">
        <v>128</v>
      </c>
      <c r="J5" s="41" t="s">
        <v>125</v>
      </c>
      <c r="K5" s="41" t="s">
        <v>126</v>
      </c>
      <c r="L5" s="43" t="s">
        <v>0</v>
      </c>
      <c r="M5" s="131"/>
    </row>
    <row r="6" spans="1:13" s="16" customFormat="1" ht="32.25" customHeight="1">
      <c r="A6" s="46" t="s">
        <v>7</v>
      </c>
      <c r="B6" s="47" t="s">
        <v>4</v>
      </c>
      <c r="C6" s="36" t="s">
        <v>114</v>
      </c>
      <c r="D6" s="77" t="s">
        <v>132</v>
      </c>
      <c r="E6" s="77"/>
      <c r="F6" s="77"/>
      <c r="G6" s="77"/>
      <c r="H6" s="49">
        <v>20</v>
      </c>
      <c r="I6" s="48" t="s">
        <v>3</v>
      </c>
      <c r="J6" s="19"/>
      <c r="K6" s="19">
        <f t="shared" ref="K6:K8" si="0">J6*H6</f>
        <v>0</v>
      </c>
      <c r="L6" s="19">
        <f t="shared" ref="L6" si="1">K6*1.23</f>
        <v>0</v>
      </c>
      <c r="M6" s="94">
        <v>0.23</v>
      </c>
    </row>
    <row r="7" spans="1:13" s="16" customFormat="1" ht="24.95" customHeight="1">
      <c r="A7" s="23" t="s">
        <v>8</v>
      </c>
      <c r="B7" s="26" t="s">
        <v>115</v>
      </c>
      <c r="C7" s="27" t="s">
        <v>116</v>
      </c>
      <c r="D7" s="24">
        <v>5895910100</v>
      </c>
      <c r="E7" s="24"/>
      <c r="F7" s="24"/>
      <c r="G7" s="24"/>
      <c r="H7" s="21">
        <v>4</v>
      </c>
      <c r="I7" s="17" t="s">
        <v>3</v>
      </c>
      <c r="J7" s="52"/>
      <c r="K7" s="53">
        <f t="shared" si="0"/>
        <v>0</v>
      </c>
      <c r="L7" s="52">
        <f t="shared" ref="L7:L14" si="2">K7*1.23</f>
        <v>0</v>
      </c>
      <c r="M7" s="94">
        <v>0.23</v>
      </c>
    </row>
    <row r="8" spans="1:13" s="16" customFormat="1" ht="24.6" customHeight="1">
      <c r="A8" s="23" t="s">
        <v>9</v>
      </c>
      <c r="B8" s="26" t="s">
        <v>129</v>
      </c>
      <c r="C8" s="28" t="s">
        <v>133</v>
      </c>
      <c r="D8" s="24" t="s">
        <v>134</v>
      </c>
      <c r="E8" s="24"/>
      <c r="F8" s="24"/>
      <c r="G8" s="24"/>
      <c r="H8" s="21">
        <v>10</v>
      </c>
      <c r="I8" s="17" t="s">
        <v>3</v>
      </c>
      <c r="J8" s="52"/>
      <c r="K8" s="53">
        <f t="shared" si="0"/>
        <v>0</v>
      </c>
      <c r="L8" s="52">
        <f t="shared" si="2"/>
        <v>0</v>
      </c>
      <c r="M8" s="94">
        <v>0.23</v>
      </c>
    </row>
    <row r="9" spans="1:13" s="16" customFormat="1" ht="24.95" customHeight="1">
      <c r="A9" s="23" t="s">
        <v>10</v>
      </c>
      <c r="B9" s="29" t="s">
        <v>117</v>
      </c>
      <c r="C9" s="30" t="s">
        <v>135</v>
      </c>
      <c r="D9" s="25" t="s">
        <v>136</v>
      </c>
      <c r="E9" s="25"/>
      <c r="F9" s="25"/>
      <c r="G9" s="25"/>
      <c r="H9" s="21">
        <v>60</v>
      </c>
      <c r="I9" s="17" t="s">
        <v>3</v>
      </c>
      <c r="J9" s="18"/>
      <c r="K9" s="18">
        <f t="shared" ref="K9:K14" si="3">J9*H9</f>
        <v>0</v>
      </c>
      <c r="L9" s="18">
        <f t="shared" si="2"/>
        <v>0</v>
      </c>
      <c r="M9" s="94">
        <v>0.23</v>
      </c>
    </row>
    <row r="10" spans="1:13" s="16" customFormat="1" ht="24.6" customHeight="1">
      <c r="A10" s="23" t="s">
        <v>11</v>
      </c>
      <c r="B10" s="26" t="s">
        <v>5</v>
      </c>
      <c r="C10" s="27" t="s">
        <v>133</v>
      </c>
      <c r="D10" s="25" t="s">
        <v>137</v>
      </c>
      <c r="E10" s="25"/>
      <c r="F10" s="25"/>
      <c r="G10" s="25"/>
      <c r="H10" s="21">
        <v>230</v>
      </c>
      <c r="I10" s="17" t="s">
        <v>3</v>
      </c>
      <c r="J10" s="18"/>
      <c r="K10" s="18">
        <f t="shared" si="3"/>
        <v>0</v>
      </c>
      <c r="L10" s="18">
        <f t="shared" si="2"/>
        <v>0</v>
      </c>
      <c r="M10" s="94">
        <v>0.23</v>
      </c>
    </row>
    <row r="11" spans="1:13" s="16" customFormat="1" ht="31.5" customHeight="1">
      <c r="A11" s="23" t="s">
        <v>12</v>
      </c>
      <c r="B11" s="26" t="s">
        <v>118</v>
      </c>
      <c r="C11" s="27" t="s">
        <v>116</v>
      </c>
      <c r="D11" s="24" t="s">
        <v>17</v>
      </c>
      <c r="E11" s="24"/>
      <c r="F11" s="24"/>
      <c r="G11" s="24"/>
      <c r="H11" s="21">
        <v>10</v>
      </c>
      <c r="I11" s="17" t="s">
        <v>3</v>
      </c>
      <c r="J11" s="18"/>
      <c r="K11" s="18">
        <f t="shared" si="3"/>
        <v>0</v>
      </c>
      <c r="L11" s="18">
        <f t="shared" si="2"/>
        <v>0</v>
      </c>
      <c r="M11" s="94">
        <v>0.23</v>
      </c>
    </row>
    <row r="12" spans="1:13" s="16" customFormat="1" ht="31.5" customHeight="1">
      <c r="A12" s="23" t="s">
        <v>13</v>
      </c>
      <c r="B12" s="26" t="s">
        <v>119</v>
      </c>
      <c r="C12" s="27" t="s">
        <v>139</v>
      </c>
      <c r="D12" s="24" t="s">
        <v>138</v>
      </c>
      <c r="E12" s="24"/>
      <c r="F12" s="24"/>
      <c r="G12" s="24"/>
      <c r="H12" s="21">
        <v>10</v>
      </c>
      <c r="I12" s="17" t="s">
        <v>3</v>
      </c>
      <c r="J12" s="18"/>
      <c r="K12" s="19">
        <f t="shared" si="3"/>
        <v>0</v>
      </c>
      <c r="L12" s="19">
        <f t="shared" si="2"/>
        <v>0</v>
      </c>
      <c r="M12" s="94">
        <v>0.23</v>
      </c>
    </row>
    <row r="13" spans="1:13" s="16" customFormat="1" ht="31.5" customHeight="1">
      <c r="A13" s="23" t="s">
        <v>14</v>
      </c>
      <c r="B13" s="26" t="s">
        <v>120</v>
      </c>
      <c r="C13" s="27" t="s">
        <v>116</v>
      </c>
      <c r="D13" s="24" t="s">
        <v>18</v>
      </c>
      <c r="E13" s="24"/>
      <c r="F13" s="24"/>
      <c r="G13" s="24"/>
      <c r="H13" s="21">
        <v>20</v>
      </c>
      <c r="I13" s="17" t="s">
        <v>3</v>
      </c>
      <c r="J13" s="18"/>
      <c r="K13" s="19">
        <f t="shared" si="3"/>
        <v>0</v>
      </c>
      <c r="L13" s="19">
        <f t="shared" si="2"/>
        <v>0</v>
      </c>
      <c r="M13" s="94">
        <v>0.23</v>
      </c>
    </row>
    <row r="14" spans="1:13" s="16" customFormat="1" ht="31.5" customHeight="1">
      <c r="A14" s="95" t="s">
        <v>15</v>
      </c>
      <c r="B14" s="96" t="s">
        <v>6</v>
      </c>
      <c r="C14" s="97" t="s">
        <v>116</v>
      </c>
      <c r="D14" s="98" t="s">
        <v>19</v>
      </c>
      <c r="E14" s="98"/>
      <c r="F14" s="98"/>
      <c r="G14" s="98"/>
      <c r="H14" s="99">
        <v>1</v>
      </c>
      <c r="I14" s="100" t="s">
        <v>3</v>
      </c>
      <c r="J14" s="101"/>
      <c r="K14" s="102">
        <f t="shared" si="3"/>
        <v>0</v>
      </c>
      <c r="L14" s="102">
        <f t="shared" si="2"/>
        <v>0</v>
      </c>
      <c r="M14" s="94">
        <v>0.23</v>
      </c>
    </row>
    <row r="15" spans="1:13" s="16" customFormat="1" ht="18" customHeight="1">
      <c r="A15" s="132" t="s">
        <v>127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78">
        <f>SUM(L6:L14)</f>
        <v>0</v>
      </c>
      <c r="M15" s="103"/>
    </row>
    <row r="17" spans="2:11">
      <c r="B17" s="62"/>
      <c r="C17" s="4"/>
      <c r="D17" s="4"/>
      <c r="E17" s="4"/>
      <c r="F17" s="4"/>
      <c r="G17" s="4"/>
    </row>
    <row r="18" spans="2:11" ht="15.75">
      <c r="B18" s="63"/>
      <c r="C18" s="54"/>
      <c r="D18" s="55"/>
      <c r="E18" s="55"/>
      <c r="F18" s="55"/>
      <c r="G18" s="55"/>
    </row>
    <row r="19" spans="2:11" ht="18.75">
      <c r="B19" s="75"/>
      <c r="C19" s="56"/>
      <c r="D19" s="57"/>
      <c r="E19" s="57"/>
      <c r="F19" s="57"/>
      <c r="G19" s="57"/>
    </row>
    <row r="20" spans="2:11" ht="19.5" customHeight="1">
      <c r="B20" s="73"/>
      <c r="C20" s="58"/>
      <c r="D20" s="59"/>
      <c r="E20" s="59"/>
      <c r="F20" s="59"/>
      <c r="G20" s="59"/>
      <c r="K20" s="76"/>
    </row>
    <row r="21" spans="2:11" ht="18.75">
      <c r="B21" s="76"/>
      <c r="C21" s="60"/>
      <c r="D21" s="61"/>
      <c r="E21" s="61"/>
      <c r="F21" s="61"/>
      <c r="G21" s="61"/>
      <c r="K21" s="74"/>
    </row>
    <row r="22" spans="2:11" ht="28.5" customHeight="1">
      <c r="B22" s="4"/>
      <c r="C22" s="66"/>
      <c r="D22" s="68"/>
      <c r="E22" s="68"/>
      <c r="F22" s="68"/>
      <c r="G22" s="68"/>
      <c r="K22" s="74"/>
    </row>
    <row r="23" spans="2:11" ht="16.5">
      <c r="B23" s="79"/>
      <c r="C23" s="67"/>
      <c r="D23" s="69"/>
      <c r="E23" s="69"/>
      <c r="F23" s="69"/>
      <c r="G23" s="69"/>
    </row>
    <row r="24" spans="2:11" ht="16.5">
      <c r="B24" s="79"/>
      <c r="C24" s="67"/>
      <c r="D24" s="69"/>
      <c r="E24" s="69"/>
      <c r="F24" s="69"/>
      <c r="G24" s="69"/>
    </row>
    <row r="25" spans="2:11" ht="16.5">
      <c r="B25" s="79"/>
      <c r="C25" s="67"/>
      <c r="D25" s="93"/>
      <c r="E25" s="93"/>
      <c r="F25" s="93"/>
      <c r="G25" s="93"/>
    </row>
    <row r="26" spans="2:11" ht="16.5">
      <c r="D26" s="93"/>
      <c r="E26" s="93"/>
      <c r="F26" s="93"/>
      <c r="G26" s="93"/>
    </row>
    <row r="27" spans="2:11" ht="16.5">
      <c r="D27" s="69"/>
      <c r="E27" s="69"/>
      <c r="F27" s="69"/>
      <c r="G27" s="69"/>
    </row>
    <row r="28" spans="2:11">
      <c r="D28" s="72"/>
      <c r="E28" s="72"/>
      <c r="F28" s="72"/>
      <c r="G28" s="72"/>
    </row>
    <row r="29" spans="2:11">
      <c r="D29" s="72"/>
      <c r="E29" s="72"/>
      <c r="F29" s="72"/>
      <c r="G29" s="72"/>
    </row>
    <row r="30" spans="2:11">
      <c r="D30" s="72"/>
      <c r="E30" s="72"/>
      <c r="F30" s="72"/>
      <c r="G30" s="72"/>
    </row>
  </sheetData>
  <sortState xmlns:xlrd2="http://schemas.microsoft.com/office/spreadsheetml/2017/richdata2" ref="B7:L12">
    <sortCondition ref="B7:B12"/>
  </sortState>
  <mergeCells count="5">
    <mergeCell ref="M4:M5"/>
    <mergeCell ref="B3:L3"/>
    <mergeCell ref="A4:L4"/>
    <mergeCell ref="A15:K15"/>
    <mergeCell ref="A2:M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Header xml:space="preserve">&amp;RZałącznik nr 2 do SWZ Formularz cenowy
Nr. Sprawy: ZP.56.2026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  <pageSetUpPr fitToPage="1"/>
  </sheetPr>
  <dimension ref="A2:T114"/>
  <sheetViews>
    <sheetView tabSelected="1" topLeftCell="B26" zoomScale="80" zoomScaleNormal="80" workbookViewId="0">
      <selection activeCell="K106" sqref="K106"/>
    </sheetView>
  </sheetViews>
  <sheetFormatPr defaultColWidth="8" defaultRowHeight="12.75"/>
  <cols>
    <col min="1" max="1" width="8" style="1" hidden="1" customWidth="1"/>
    <col min="2" max="2" width="9.875" style="1" customWidth="1"/>
    <col min="3" max="3" width="82.625" style="1" customWidth="1"/>
    <col min="4" max="4" width="18.375" style="1" customWidth="1"/>
    <col min="5" max="8" width="23.625" style="1" customWidth="1"/>
    <col min="9" max="10" width="8.375" style="1" customWidth="1"/>
    <col min="11" max="11" width="16.125" style="1" customWidth="1"/>
    <col min="12" max="12" width="13" style="1" customWidth="1"/>
    <col min="13" max="13" width="14.25" style="1" customWidth="1"/>
    <col min="14" max="14" width="10.25" style="1" customWidth="1"/>
    <col min="15" max="15" width="15" style="1" customWidth="1"/>
    <col min="16" max="16" width="18.375" style="1" customWidth="1"/>
    <col min="17" max="18" width="8" style="1"/>
    <col min="19" max="19" width="14.375" style="1" customWidth="1"/>
    <col min="20" max="20" width="17.875" style="1" customWidth="1"/>
    <col min="21" max="16384" width="8" style="1"/>
  </cols>
  <sheetData>
    <row r="2" spans="2:14" ht="15">
      <c r="B2" s="129" t="s">
        <v>318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2:14" ht="15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2:14" ht="15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2:14" ht="15" customHeight="1">
      <c r="B5" s="130" t="s">
        <v>312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 t="s">
        <v>157</v>
      </c>
    </row>
    <row r="6" spans="2:14" ht="22.5">
      <c r="B6" s="41" t="s">
        <v>39</v>
      </c>
      <c r="C6" s="41" t="s">
        <v>38</v>
      </c>
      <c r="D6" s="118" t="s">
        <v>37</v>
      </c>
      <c r="E6" s="118" t="s">
        <v>122</v>
      </c>
      <c r="F6" s="118" t="s">
        <v>313</v>
      </c>
      <c r="G6" s="118" t="s">
        <v>315</v>
      </c>
      <c r="H6" s="118" t="s">
        <v>314</v>
      </c>
      <c r="I6" s="51" t="s">
        <v>123</v>
      </c>
      <c r="J6" s="50" t="s">
        <v>128</v>
      </c>
      <c r="K6" s="41" t="s">
        <v>125</v>
      </c>
      <c r="L6" s="41" t="s">
        <v>126</v>
      </c>
      <c r="M6" s="43" t="s">
        <v>0</v>
      </c>
      <c r="N6" s="131"/>
    </row>
    <row r="7" spans="2:14" ht="15" customHeight="1">
      <c r="B7" s="89" t="s">
        <v>7</v>
      </c>
      <c r="C7" s="108" t="s">
        <v>174</v>
      </c>
      <c r="D7" s="119" t="s">
        <v>272</v>
      </c>
      <c r="E7" s="119">
        <v>42850024</v>
      </c>
      <c r="F7" s="126"/>
      <c r="G7" s="126"/>
      <c r="H7" s="126"/>
      <c r="I7" s="112">
        <v>50</v>
      </c>
      <c r="J7" s="88" t="s">
        <v>40</v>
      </c>
      <c r="K7" s="80"/>
      <c r="L7" s="80">
        <f>I7*K7</f>
        <v>0</v>
      </c>
      <c r="M7" s="87">
        <f>SUM(L7*1.23)</f>
        <v>0</v>
      </c>
      <c r="N7" s="104">
        <v>0.23</v>
      </c>
    </row>
    <row r="8" spans="2:14" ht="15" customHeight="1">
      <c r="B8" s="89" t="s">
        <v>8</v>
      </c>
      <c r="C8" s="109" t="s">
        <v>175</v>
      </c>
      <c r="D8" s="119" t="s">
        <v>273</v>
      </c>
      <c r="E8" s="119">
        <v>211855409</v>
      </c>
      <c r="F8" s="126"/>
      <c r="G8" s="126"/>
      <c r="H8" s="126"/>
      <c r="I8" s="112">
        <v>20</v>
      </c>
      <c r="J8" s="88" t="s">
        <v>40</v>
      </c>
      <c r="K8" s="80"/>
      <c r="L8" s="80">
        <f t="shared" ref="L8:L71" si="0">I8*K8</f>
        <v>0</v>
      </c>
      <c r="M8" s="87">
        <f t="shared" ref="M8:M71" si="1">SUM(L8*1.23)</f>
        <v>0</v>
      </c>
      <c r="N8" s="104">
        <v>0.23</v>
      </c>
    </row>
    <row r="9" spans="2:14" s="2" customFormat="1" ht="15" customHeight="1">
      <c r="B9" s="89" t="s">
        <v>9</v>
      </c>
      <c r="C9" s="109" t="s">
        <v>176</v>
      </c>
      <c r="D9" s="119" t="s">
        <v>273</v>
      </c>
      <c r="E9" s="119">
        <v>211854404</v>
      </c>
      <c r="F9" s="126"/>
      <c r="G9" s="126"/>
      <c r="H9" s="126"/>
      <c r="I9" s="112">
        <v>60</v>
      </c>
      <c r="J9" s="88" t="s">
        <v>40</v>
      </c>
      <c r="K9" s="80"/>
      <c r="L9" s="80">
        <f t="shared" si="0"/>
        <v>0</v>
      </c>
      <c r="M9" s="87">
        <f t="shared" si="1"/>
        <v>0</v>
      </c>
      <c r="N9" s="104">
        <v>0.23</v>
      </c>
    </row>
    <row r="10" spans="2:14" s="2" customFormat="1" ht="15" customHeight="1">
      <c r="B10" s="89" t="s">
        <v>10</v>
      </c>
      <c r="C10" s="109" t="s">
        <v>177</v>
      </c>
      <c r="D10" s="119" t="s">
        <v>273</v>
      </c>
      <c r="E10" s="119">
        <v>211852403</v>
      </c>
      <c r="F10" s="126"/>
      <c r="G10" s="126"/>
      <c r="H10" s="126"/>
      <c r="I10" s="113">
        <v>500</v>
      </c>
      <c r="J10" s="90" t="s">
        <v>40</v>
      </c>
      <c r="K10" s="80"/>
      <c r="L10" s="80">
        <f t="shared" si="0"/>
        <v>0</v>
      </c>
      <c r="M10" s="87">
        <f t="shared" si="1"/>
        <v>0</v>
      </c>
      <c r="N10" s="104">
        <v>0.23</v>
      </c>
    </row>
    <row r="11" spans="2:14" s="2" customFormat="1" ht="15" customHeight="1">
      <c r="B11" s="89" t="s">
        <v>11</v>
      </c>
      <c r="C11" s="110" t="s">
        <v>178</v>
      </c>
      <c r="D11" s="119" t="s">
        <v>274</v>
      </c>
      <c r="E11" s="119" t="s">
        <v>275</v>
      </c>
      <c r="F11" s="126"/>
      <c r="G11" s="126"/>
      <c r="H11" s="126"/>
      <c r="I11" s="113">
        <v>400</v>
      </c>
      <c r="J11" s="71" t="s">
        <v>40</v>
      </c>
      <c r="K11" s="80"/>
      <c r="L11" s="80">
        <f t="shared" si="0"/>
        <v>0</v>
      </c>
      <c r="M11" s="87">
        <f t="shared" si="1"/>
        <v>0</v>
      </c>
      <c r="N11" s="104">
        <v>0.23</v>
      </c>
    </row>
    <row r="12" spans="2:14" s="2" customFormat="1" ht="15" customHeight="1">
      <c r="B12" s="89" t="s">
        <v>12</v>
      </c>
      <c r="C12" s="111" t="s">
        <v>179</v>
      </c>
      <c r="D12" s="120" t="s">
        <v>276</v>
      </c>
      <c r="E12" s="119" t="s">
        <v>277</v>
      </c>
      <c r="F12" s="126"/>
      <c r="G12" s="126"/>
      <c r="H12" s="126"/>
      <c r="I12" s="113">
        <v>3000</v>
      </c>
      <c r="J12" s="71" t="s">
        <v>40</v>
      </c>
      <c r="K12" s="80"/>
      <c r="L12" s="80">
        <f t="shared" si="0"/>
        <v>0</v>
      </c>
      <c r="M12" s="87">
        <f t="shared" si="1"/>
        <v>0</v>
      </c>
      <c r="N12" s="104">
        <v>0.23</v>
      </c>
    </row>
    <row r="13" spans="2:14" s="2" customFormat="1" ht="15" customHeight="1">
      <c r="B13" s="89" t="s">
        <v>13</v>
      </c>
      <c r="C13" s="109" t="s">
        <v>180</v>
      </c>
      <c r="D13" s="119" t="s">
        <v>256</v>
      </c>
      <c r="E13" s="119">
        <v>7690045</v>
      </c>
      <c r="F13" s="126"/>
      <c r="G13" s="126"/>
      <c r="H13" s="126"/>
      <c r="I13" s="114">
        <v>700</v>
      </c>
      <c r="J13" s="81" t="s">
        <v>40</v>
      </c>
      <c r="K13" s="80"/>
      <c r="L13" s="80">
        <f t="shared" si="0"/>
        <v>0</v>
      </c>
      <c r="M13" s="87">
        <f t="shared" si="1"/>
        <v>0</v>
      </c>
      <c r="N13" s="104">
        <v>0.23</v>
      </c>
    </row>
    <row r="14" spans="2:14" s="2" customFormat="1" ht="15" customHeight="1">
      <c r="B14" s="89" t="s">
        <v>14</v>
      </c>
      <c r="C14" s="110" t="s">
        <v>181</v>
      </c>
      <c r="D14" s="119" t="s">
        <v>153</v>
      </c>
      <c r="E14" s="119">
        <v>9413215</v>
      </c>
      <c r="F14" s="126"/>
      <c r="G14" s="126"/>
      <c r="H14" s="126"/>
      <c r="I14" s="112">
        <v>100</v>
      </c>
      <c r="J14" s="81" t="s">
        <v>40</v>
      </c>
      <c r="K14" s="80"/>
      <c r="L14" s="80">
        <f t="shared" si="0"/>
        <v>0</v>
      </c>
      <c r="M14" s="87">
        <f t="shared" si="1"/>
        <v>0</v>
      </c>
      <c r="N14" s="104">
        <v>0.23</v>
      </c>
    </row>
    <row r="15" spans="2:14" s="2" customFormat="1" ht="15" customHeight="1">
      <c r="B15" s="89" t="s">
        <v>15</v>
      </c>
      <c r="C15" s="110" t="s">
        <v>182</v>
      </c>
      <c r="D15" s="119" t="s">
        <v>278</v>
      </c>
      <c r="E15" s="119">
        <v>2230180</v>
      </c>
      <c r="F15" s="126"/>
      <c r="G15" s="126"/>
      <c r="H15" s="126"/>
      <c r="I15" s="112">
        <v>5</v>
      </c>
      <c r="J15" s="81" t="s">
        <v>40</v>
      </c>
      <c r="K15" s="80"/>
      <c r="L15" s="80">
        <f t="shared" si="0"/>
        <v>0</v>
      </c>
      <c r="M15" s="87">
        <f t="shared" si="1"/>
        <v>0</v>
      </c>
      <c r="N15" s="104">
        <v>0.23</v>
      </c>
    </row>
    <row r="16" spans="2:14" s="2" customFormat="1" ht="15" customHeight="1">
      <c r="B16" s="89" t="s">
        <v>16</v>
      </c>
      <c r="C16" s="110" t="s">
        <v>183</v>
      </c>
      <c r="D16" s="119" t="s">
        <v>278</v>
      </c>
      <c r="E16" s="119">
        <v>2220194</v>
      </c>
      <c r="F16" s="126"/>
      <c r="G16" s="126"/>
      <c r="H16" s="126"/>
      <c r="I16" s="112">
        <v>5</v>
      </c>
      <c r="J16" s="70" t="s">
        <v>3</v>
      </c>
      <c r="K16" s="80"/>
      <c r="L16" s="80">
        <f t="shared" si="0"/>
        <v>0</v>
      </c>
      <c r="M16" s="87">
        <f t="shared" si="1"/>
        <v>0</v>
      </c>
      <c r="N16" s="104">
        <v>0.23</v>
      </c>
    </row>
    <row r="17" spans="2:15" s="2" customFormat="1" ht="15" customHeight="1">
      <c r="B17" s="89" t="s">
        <v>36</v>
      </c>
      <c r="C17" s="110" t="s">
        <v>184</v>
      </c>
      <c r="D17" s="119" t="s">
        <v>278</v>
      </c>
      <c r="E17" s="119">
        <v>2220186</v>
      </c>
      <c r="F17" s="126"/>
      <c r="G17" s="126"/>
      <c r="H17" s="126"/>
      <c r="I17" s="112">
        <v>5</v>
      </c>
      <c r="J17" s="70" t="s">
        <v>40</v>
      </c>
      <c r="K17" s="80"/>
      <c r="L17" s="80">
        <f t="shared" si="0"/>
        <v>0</v>
      </c>
      <c r="M17" s="87">
        <f t="shared" si="1"/>
        <v>0</v>
      </c>
      <c r="N17" s="104">
        <v>0.23</v>
      </c>
    </row>
    <row r="18" spans="2:15" s="2" customFormat="1" ht="15" customHeight="1">
      <c r="B18" s="89" t="s">
        <v>34</v>
      </c>
      <c r="C18" s="110" t="s">
        <v>185</v>
      </c>
      <c r="D18" s="119" t="s">
        <v>278</v>
      </c>
      <c r="E18" s="119">
        <v>2230190</v>
      </c>
      <c r="F18" s="126"/>
      <c r="G18" s="126"/>
      <c r="H18" s="126"/>
      <c r="I18" s="112">
        <v>7</v>
      </c>
      <c r="J18" s="70" t="s">
        <v>40</v>
      </c>
      <c r="K18" s="80"/>
      <c r="L18" s="80">
        <f t="shared" si="0"/>
        <v>0</v>
      </c>
      <c r="M18" s="87">
        <f t="shared" si="1"/>
        <v>0</v>
      </c>
      <c r="N18" s="104">
        <v>0.23</v>
      </c>
    </row>
    <row r="19" spans="2:15" s="2" customFormat="1" ht="15" customHeight="1">
      <c r="B19" s="89" t="s">
        <v>33</v>
      </c>
      <c r="C19" s="110" t="s">
        <v>186</v>
      </c>
      <c r="D19" s="119" t="s">
        <v>153</v>
      </c>
      <c r="E19" s="119">
        <v>9413216</v>
      </c>
      <c r="F19" s="126"/>
      <c r="G19" s="126"/>
      <c r="H19" s="126"/>
      <c r="I19" s="112">
        <v>3</v>
      </c>
      <c r="J19" s="70" t="s">
        <v>40</v>
      </c>
      <c r="K19" s="80"/>
      <c r="L19" s="80">
        <f t="shared" si="0"/>
        <v>0</v>
      </c>
      <c r="M19" s="87">
        <f t="shared" si="1"/>
        <v>0</v>
      </c>
      <c r="N19" s="104">
        <v>0.23</v>
      </c>
    </row>
    <row r="20" spans="2:15" s="2" customFormat="1" ht="15" customHeight="1">
      <c r="B20" s="89" t="s">
        <v>32</v>
      </c>
      <c r="C20" s="109" t="s">
        <v>187</v>
      </c>
      <c r="D20" s="120" t="s">
        <v>257</v>
      </c>
      <c r="E20" s="120">
        <v>4630331</v>
      </c>
      <c r="F20" s="127"/>
      <c r="G20" s="127"/>
      <c r="H20" s="127"/>
      <c r="I20" s="114">
        <v>10</v>
      </c>
      <c r="J20" s="70" t="s">
        <v>40</v>
      </c>
      <c r="K20" s="80"/>
      <c r="L20" s="80">
        <f t="shared" si="0"/>
        <v>0</v>
      </c>
      <c r="M20" s="87">
        <f t="shared" si="1"/>
        <v>0</v>
      </c>
      <c r="N20" s="104">
        <v>0.23</v>
      </c>
    </row>
    <row r="21" spans="2:15" s="2" customFormat="1" ht="15" customHeight="1">
      <c r="B21" s="89" t="s">
        <v>158</v>
      </c>
      <c r="C21" s="109" t="s">
        <v>188</v>
      </c>
      <c r="D21" s="119" t="s">
        <v>257</v>
      </c>
      <c r="E21" s="119">
        <v>4600340</v>
      </c>
      <c r="F21" s="126"/>
      <c r="G21" s="126"/>
      <c r="H21" s="126"/>
      <c r="I21" s="115">
        <v>5</v>
      </c>
      <c r="J21" s="70" t="s">
        <v>40</v>
      </c>
      <c r="K21" s="80"/>
      <c r="L21" s="80">
        <f t="shared" si="0"/>
        <v>0</v>
      </c>
      <c r="M21" s="87">
        <f t="shared" si="1"/>
        <v>0</v>
      </c>
      <c r="N21" s="104">
        <v>0.23</v>
      </c>
    </row>
    <row r="22" spans="2:15" s="2" customFormat="1" ht="15" customHeight="1">
      <c r="B22" s="89" t="s">
        <v>31</v>
      </c>
      <c r="C22" s="110" t="s">
        <v>189</v>
      </c>
      <c r="D22" s="119" t="s">
        <v>279</v>
      </c>
      <c r="E22" s="119">
        <v>501101</v>
      </c>
      <c r="F22" s="126"/>
      <c r="G22" s="126"/>
      <c r="H22" s="126"/>
      <c r="I22" s="112">
        <v>2</v>
      </c>
      <c r="J22" s="81" t="s">
        <v>40</v>
      </c>
      <c r="K22" s="80"/>
      <c r="L22" s="80">
        <f t="shared" si="0"/>
        <v>0</v>
      </c>
      <c r="M22" s="87">
        <f t="shared" si="1"/>
        <v>0</v>
      </c>
      <c r="N22" s="104">
        <v>0.23</v>
      </c>
    </row>
    <row r="23" spans="2:15" s="2" customFormat="1" ht="15" customHeight="1">
      <c r="B23" s="89" t="s">
        <v>30</v>
      </c>
      <c r="C23" s="111" t="s">
        <v>271</v>
      </c>
      <c r="D23" s="119" t="s">
        <v>280</v>
      </c>
      <c r="E23" s="119" t="s">
        <v>270</v>
      </c>
      <c r="F23" s="126"/>
      <c r="G23" s="126"/>
      <c r="H23" s="126"/>
      <c r="I23" s="112">
        <v>5</v>
      </c>
      <c r="J23" s="71" t="s">
        <v>40</v>
      </c>
      <c r="K23" s="80"/>
      <c r="L23" s="80">
        <f t="shared" si="0"/>
        <v>0</v>
      </c>
      <c r="M23" s="87">
        <f t="shared" si="1"/>
        <v>0</v>
      </c>
      <c r="N23" s="104">
        <v>0.23</v>
      </c>
      <c r="O23" s="107"/>
    </row>
    <row r="24" spans="2:15" s="2" customFormat="1" ht="15" customHeight="1">
      <c r="B24" s="89" t="s">
        <v>159</v>
      </c>
      <c r="C24" s="109" t="s">
        <v>190</v>
      </c>
      <c r="D24" s="119" t="s">
        <v>256</v>
      </c>
      <c r="E24" s="119">
        <v>7614088</v>
      </c>
      <c r="F24" s="126"/>
      <c r="G24" s="126"/>
      <c r="H24" s="126"/>
      <c r="I24" s="115">
        <v>20</v>
      </c>
      <c r="J24" s="70" t="s">
        <v>40</v>
      </c>
      <c r="K24" s="80"/>
      <c r="L24" s="80">
        <f t="shared" si="0"/>
        <v>0</v>
      </c>
      <c r="M24" s="87">
        <f t="shared" si="1"/>
        <v>0</v>
      </c>
      <c r="N24" s="104">
        <v>0.23</v>
      </c>
    </row>
    <row r="25" spans="2:15" s="2" customFormat="1" ht="15" customHeight="1">
      <c r="B25" s="89" t="s">
        <v>160</v>
      </c>
      <c r="C25" s="111" t="s">
        <v>191</v>
      </c>
      <c r="D25" s="120" t="s">
        <v>258</v>
      </c>
      <c r="E25" s="119" t="s">
        <v>243</v>
      </c>
      <c r="F25" s="126"/>
      <c r="G25" s="126"/>
      <c r="H25" s="126"/>
      <c r="I25" s="114">
        <v>4</v>
      </c>
      <c r="J25" s="70" t="s">
        <v>3</v>
      </c>
      <c r="K25" s="80"/>
      <c r="L25" s="80">
        <f t="shared" si="0"/>
        <v>0</v>
      </c>
      <c r="M25" s="87">
        <f t="shared" si="1"/>
        <v>0</v>
      </c>
      <c r="N25" s="104">
        <v>0.23</v>
      </c>
    </row>
    <row r="26" spans="2:15" s="2" customFormat="1" ht="15" customHeight="1">
      <c r="B26" s="89" t="s">
        <v>29</v>
      </c>
      <c r="C26" s="111" t="s">
        <v>192</v>
      </c>
      <c r="D26" s="120" t="s">
        <v>258</v>
      </c>
      <c r="E26" s="119" t="s">
        <v>244</v>
      </c>
      <c r="F26" s="126"/>
      <c r="G26" s="126"/>
      <c r="H26" s="126"/>
      <c r="I26" s="114">
        <v>2</v>
      </c>
      <c r="J26" s="71" t="s">
        <v>3</v>
      </c>
      <c r="K26" s="80"/>
      <c r="L26" s="80">
        <f t="shared" si="0"/>
        <v>0</v>
      </c>
      <c r="M26" s="87">
        <f t="shared" si="1"/>
        <v>0</v>
      </c>
      <c r="N26" s="104">
        <v>0.23</v>
      </c>
    </row>
    <row r="27" spans="2:15" s="2" customFormat="1" ht="15" customHeight="1">
      <c r="B27" s="89" t="s">
        <v>28</v>
      </c>
      <c r="C27" s="110" t="s">
        <v>193</v>
      </c>
      <c r="D27" s="119" t="s">
        <v>256</v>
      </c>
      <c r="E27" s="119">
        <v>7695847</v>
      </c>
      <c r="F27" s="126"/>
      <c r="G27" s="126"/>
      <c r="H27" s="126"/>
      <c r="I27" s="112">
        <v>5</v>
      </c>
      <c r="J27" s="81" t="s">
        <v>3</v>
      </c>
      <c r="K27" s="80"/>
      <c r="L27" s="80">
        <f t="shared" si="0"/>
        <v>0</v>
      </c>
      <c r="M27" s="87">
        <f t="shared" si="1"/>
        <v>0</v>
      </c>
      <c r="N27" s="104">
        <v>0.23</v>
      </c>
    </row>
    <row r="28" spans="2:15" s="2" customFormat="1" ht="15" customHeight="1">
      <c r="B28" s="89" t="s">
        <v>111</v>
      </c>
      <c r="C28" s="110" t="s">
        <v>194</v>
      </c>
      <c r="D28" s="119" t="s">
        <v>256</v>
      </c>
      <c r="E28" s="119">
        <v>7695845</v>
      </c>
      <c r="F28" s="126"/>
      <c r="G28" s="126"/>
      <c r="H28" s="126"/>
      <c r="I28" s="112">
        <v>10</v>
      </c>
      <c r="J28" s="81" t="s">
        <v>3</v>
      </c>
      <c r="K28" s="80"/>
      <c r="L28" s="80">
        <f t="shared" si="0"/>
        <v>0</v>
      </c>
      <c r="M28" s="87">
        <f t="shared" si="1"/>
        <v>0</v>
      </c>
      <c r="N28" s="104">
        <v>0.23</v>
      </c>
    </row>
    <row r="29" spans="2:15" s="2" customFormat="1" ht="15" customHeight="1">
      <c r="B29" s="89" t="s">
        <v>27</v>
      </c>
      <c r="C29" s="110" t="s">
        <v>195</v>
      </c>
      <c r="D29" s="120" t="s">
        <v>258</v>
      </c>
      <c r="E29" s="120" t="s">
        <v>281</v>
      </c>
      <c r="F29" s="127"/>
      <c r="G29" s="127"/>
      <c r="H29" s="127"/>
      <c r="I29" s="114">
        <v>10</v>
      </c>
      <c r="J29" s="70" t="s">
        <v>3</v>
      </c>
      <c r="K29" s="80"/>
      <c r="L29" s="80">
        <f t="shared" si="0"/>
        <v>0</v>
      </c>
      <c r="M29" s="87">
        <f t="shared" si="1"/>
        <v>0</v>
      </c>
      <c r="N29" s="104">
        <v>0.23</v>
      </c>
    </row>
    <row r="30" spans="2:15" s="2" customFormat="1" ht="15" customHeight="1">
      <c r="B30" s="89" t="s">
        <v>161</v>
      </c>
      <c r="C30" s="110" t="s">
        <v>196</v>
      </c>
      <c r="D30" s="120" t="s">
        <v>258</v>
      </c>
      <c r="E30" s="120" t="s">
        <v>282</v>
      </c>
      <c r="F30" s="127"/>
      <c r="G30" s="127"/>
      <c r="H30" s="127"/>
      <c r="I30" s="114">
        <v>10</v>
      </c>
      <c r="J30" s="70" t="s">
        <v>3</v>
      </c>
      <c r="K30" s="80"/>
      <c r="L30" s="80">
        <f t="shared" si="0"/>
        <v>0</v>
      </c>
      <c r="M30" s="87">
        <f t="shared" si="1"/>
        <v>0</v>
      </c>
      <c r="N30" s="104">
        <v>0.23</v>
      </c>
    </row>
    <row r="31" spans="2:15" s="2" customFormat="1" ht="15" customHeight="1">
      <c r="B31" s="89" t="s">
        <v>162</v>
      </c>
      <c r="C31" s="110" t="s">
        <v>197</v>
      </c>
      <c r="D31" s="119" t="s">
        <v>259</v>
      </c>
      <c r="E31" s="120" t="s">
        <v>142</v>
      </c>
      <c r="F31" s="127"/>
      <c r="G31" s="127"/>
      <c r="H31" s="127"/>
      <c r="I31" s="114">
        <v>20</v>
      </c>
      <c r="J31" s="81" t="s">
        <v>40</v>
      </c>
      <c r="K31" s="80"/>
      <c r="L31" s="80">
        <f t="shared" si="0"/>
        <v>0</v>
      </c>
      <c r="M31" s="87">
        <f t="shared" si="1"/>
        <v>0</v>
      </c>
      <c r="N31" s="104">
        <v>0.23</v>
      </c>
    </row>
    <row r="32" spans="2:15" s="2" customFormat="1" ht="15" customHeight="1">
      <c r="B32" s="89" t="s">
        <v>23</v>
      </c>
      <c r="C32" s="110" t="s">
        <v>197</v>
      </c>
      <c r="D32" s="119" t="s">
        <v>259</v>
      </c>
      <c r="E32" s="120" t="s">
        <v>143</v>
      </c>
      <c r="F32" s="127"/>
      <c r="G32" s="127"/>
      <c r="H32" s="127"/>
      <c r="I32" s="114">
        <v>20</v>
      </c>
      <c r="J32" s="81" t="s">
        <v>40</v>
      </c>
      <c r="K32" s="80"/>
      <c r="L32" s="80">
        <f t="shared" si="0"/>
        <v>0</v>
      </c>
      <c r="M32" s="87">
        <f t="shared" si="1"/>
        <v>0</v>
      </c>
      <c r="N32" s="104">
        <v>0.23</v>
      </c>
    </row>
    <row r="33" spans="2:14" s="2" customFormat="1" ht="15" customHeight="1">
      <c r="B33" s="89" t="s">
        <v>22</v>
      </c>
      <c r="C33" s="110" t="s">
        <v>198</v>
      </c>
      <c r="D33" s="119" t="s">
        <v>259</v>
      </c>
      <c r="E33" s="120" t="s">
        <v>283</v>
      </c>
      <c r="F33" s="127"/>
      <c r="G33" s="127"/>
      <c r="H33" s="127"/>
      <c r="I33" s="114">
        <v>20</v>
      </c>
      <c r="J33" s="81" t="s">
        <v>40</v>
      </c>
      <c r="K33" s="80"/>
      <c r="L33" s="80">
        <f t="shared" si="0"/>
        <v>0</v>
      </c>
      <c r="M33" s="87">
        <f t="shared" si="1"/>
        <v>0</v>
      </c>
      <c r="N33" s="104">
        <v>0.23</v>
      </c>
    </row>
    <row r="34" spans="2:14" s="2" customFormat="1" ht="15" customHeight="1">
      <c r="B34" s="89" t="s">
        <v>163</v>
      </c>
      <c r="C34" s="109" t="s">
        <v>199</v>
      </c>
      <c r="D34" s="119" t="s">
        <v>284</v>
      </c>
      <c r="E34" s="119">
        <v>186002</v>
      </c>
      <c r="F34" s="126"/>
      <c r="G34" s="126"/>
      <c r="H34" s="126"/>
      <c r="I34" s="115">
        <v>100</v>
      </c>
      <c r="J34" s="81" t="s">
        <v>40</v>
      </c>
      <c r="K34" s="80"/>
      <c r="L34" s="80">
        <f t="shared" si="0"/>
        <v>0</v>
      </c>
      <c r="M34" s="87">
        <f t="shared" si="1"/>
        <v>0</v>
      </c>
      <c r="N34" s="104">
        <v>0.23</v>
      </c>
    </row>
    <row r="35" spans="2:14" s="2" customFormat="1" ht="15" customHeight="1">
      <c r="B35" s="89" t="s">
        <v>21</v>
      </c>
      <c r="C35" s="108" t="s">
        <v>200</v>
      </c>
      <c r="D35" s="119" t="s">
        <v>284</v>
      </c>
      <c r="E35" s="119">
        <v>91315</v>
      </c>
      <c r="F35" s="126"/>
      <c r="G35" s="126"/>
      <c r="H35" s="126"/>
      <c r="I35" s="112">
        <v>6</v>
      </c>
      <c r="J35" s="81" t="s">
        <v>40</v>
      </c>
      <c r="K35" s="80"/>
      <c r="L35" s="80">
        <f t="shared" si="0"/>
        <v>0</v>
      </c>
      <c r="M35" s="87">
        <f t="shared" si="1"/>
        <v>0</v>
      </c>
      <c r="N35" s="104">
        <v>0.23</v>
      </c>
    </row>
    <row r="36" spans="2:14" s="2" customFormat="1" ht="15" customHeight="1">
      <c r="B36" s="89" t="s">
        <v>41</v>
      </c>
      <c r="C36" s="108" t="s">
        <v>201</v>
      </c>
      <c r="D36" s="119" t="s">
        <v>284</v>
      </c>
      <c r="E36" s="119">
        <v>91313</v>
      </c>
      <c r="F36" s="126"/>
      <c r="G36" s="126"/>
      <c r="H36" s="126"/>
      <c r="I36" s="112">
        <v>10</v>
      </c>
      <c r="J36" s="71" t="s">
        <v>3</v>
      </c>
      <c r="K36" s="80"/>
      <c r="L36" s="80">
        <f t="shared" si="0"/>
        <v>0</v>
      </c>
      <c r="M36" s="87">
        <f t="shared" si="1"/>
        <v>0</v>
      </c>
      <c r="N36" s="104">
        <v>0.23</v>
      </c>
    </row>
    <row r="37" spans="2:14" s="2" customFormat="1" ht="15" customHeight="1">
      <c r="B37" s="89" t="s">
        <v>112</v>
      </c>
      <c r="C37" s="108" t="s">
        <v>202</v>
      </c>
      <c r="D37" s="119" t="s">
        <v>284</v>
      </c>
      <c r="E37" s="119">
        <v>91321</v>
      </c>
      <c r="F37" s="126"/>
      <c r="G37" s="126"/>
      <c r="H37" s="126"/>
      <c r="I37" s="112">
        <v>10</v>
      </c>
      <c r="J37" s="70" t="s">
        <v>3</v>
      </c>
      <c r="K37" s="80"/>
      <c r="L37" s="80">
        <f t="shared" si="0"/>
        <v>0</v>
      </c>
      <c r="M37" s="87">
        <f t="shared" si="1"/>
        <v>0</v>
      </c>
      <c r="N37" s="104">
        <v>0.23</v>
      </c>
    </row>
    <row r="38" spans="2:14" s="2" customFormat="1" ht="15" customHeight="1">
      <c r="B38" s="89" t="s">
        <v>113</v>
      </c>
      <c r="C38" s="108" t="s">
        <v>203</v>
      </c>
      <c r="D38" s="119" t="s">
        <v>284</v>
      </c>
      <c r="E38" s="119">
        <v>91329</v>
      </c>
      <c r="F38" s="126"/>
      <c r="G38" s="126"/>
      <c r="H38" s="126"/>
      <c r="I38" s="112">
        <v>10</v>
      </c>
      <c r="J38" s="70" t="s">
        <v>3</v>
      </c>
      <c r="K38" s="80"/>
      <c r="L38" s="80">
        <f t="shared" si="0"/>
        <v>0</v>
      </c>
      <c r="M38" s="87">
        <f t="shared" si="1"/>
        <v>0</v>
      </c>
      <c r="N38" s="104">
        <v>0.23</v>
      </c>
    </row>
    <row r="39" spans="2:14" s="2" customFormat="1" ht="15" customHeight="1">
      <c r="B39" s="89" t="s">
        <v>42</v>
      </c>
      <c r="C39" s="109" t="s">
        <v>204</v>
      </c>
      <c r="D39" s="119" t="s">
        <v>284</v>
      </c>
      <c r="E39" s="119">
        <v>92110</v>
      </c>
      <c r="F39" s="126"/>
      <c r="G39" s="126"/>
      <c r="H39" s="126"/>
      <c r="I39" s="115">
        <v>30</v>
      </c>
      <c r="J39" s="70" t="s">
        <v>3</v>
      </c>
      <c r="K39" s="80"/>
      <c r="L39" s="80">
        <f t="shared" si="0"/>
        <v>0</v>
      </c>
      <c r="M39" s="87">
        <f t="shared" si="1"/>
        <v>0</v>
      </c>
      <c r="N39" s="104">
        <v>0.23</v>
      </c>
    </row>
    <row r="40" spans="2:14" s="2" customFormat="1" ht="15" customHeight="1">
      <c r="B40" s="89" t="s">
        <v>164</v>
      </c>
      <c r="C40" s="111" t="s">
        <v>205</v>
      </c>
      <c r="D40" s="119" t="s">
        <v>258</v>
      </c>
      <c r="E40" s="119" t="s">
        <v>144</v>
      </c>
      <c r="F40" s="126"/>
      <c r="G40" s="126"/>
      <c r="H40" s="126"/>
      <c r="I40" s="114">
        <v>4</v>
      </c>
      <c r="J40" s="70" t="s">
        <v>3</v>
      </c>
      <c r="K40" s="80"/>
      <c r="L40" s="80">
        <f t="shared" si="0"/>
        <v>0</v>
      </c>
      <c r="M40" s="87">
        <f t="shared" si="1"/>
        <v>0</v>
      </c>
      <c r="N40" s="104">
        <v>0.23</v>
      </c>
    </row>
    <row r="41" spans="2:14" s="2" customFormat="1" ht="15" customHeight="1">
      <c r="B41" s="89" t="s">
        <v>43</v>
      </c>
      <c r="C41" s="110" t="s">
        <v>206</v>
      </c>
      <c r="D41" s="119" t="s">
        <v>284</v>
      </c>
      <c r="E41" s="120" t="s">
        <v>145</v>
      </c>
      <c r="F41" s="127"/>
      <c r="G41" s="127"/>
      <c r="H41" s="127"/>
      <c r="I41" s="114">
        <v>10</v>
      </c>
      <c r="J41" s="82" t="s">
        <v>3</v>
      </c>
      <c r="K41" s="80"/>
      <c r="L41" s="80">
        <f t="shared" si="0"/>
        <v>0</v>
      </c>
      <c r="M41" s="87">
        <f t="shared" si="1"/>
        <v>0</v>
      </c>
      <c r="N41" s="104">
        <v>0.23</v>
      </c>
    </row>
    <row r="42" spans="2:14" s="2" customFormat="1" ht="15" customHeight="1">
      <c r="B42" s="89" t="s">
        <v>44</v>
      </c>
      <c r="C42" s="110" t="s">
        <v>207</v>
      </c>
      <c r="D42" s="119" t="s">
        <v>284</v>
      </c>
      <c r="E42" s="120" t="s">
        <v>146</v>
      </c>
      <c r="F42" s="127"/>
      <c r="G42" s="127"/>
      <c r="H42" s="127"/>
      <c r="I42" s="114">
        <v>10</v>
      </c>
      <c r="J42" s="81" t="s">
        <v>40</v>
      </c>
      <c r="K42" s="80"/>
      <c r="L42" s="80">
        <f t="shared" si="0"/>
        <v>0</v>
      </c>
      <c r="M42" s="87">
        <f t="shared" si="1"/>
        <v>0</v>
      </c>
      <c r="N42" s="104">
        <v>0.23</v>
      </c>
    </row>
    <row r="43" spans="2:14" s="2" customFormat="1" ht="15" customHeight="1">
      <c r="B43" s="89" t="s">
        <v>45</v>
      </c>
      <c r="C43" s="111" t="s">
        <v>208</v>
      </c>
      <c r="D43" s="120" t="s">
        <v>258</v>
      </c>
      <c r="E43" s="119" t="s">
        <v>285</v>
      </c>
      <c r="F43" s="126"/>
      <c r="G43" s="126"/>
      <c r="H43" s="126"/>
      <c r="I43" s="114">
        <v>4</v>
      </c>
      <c r="J43" s="81" t="s">
        <v>40</v>
      </c>
      <c r="K43" s="80"/>
      <c r="L43" s="80">
        <f t="shared" si="0"/>
        <v>0</v>
      </c>
      <c r="M43" s="87">
        <f t="shared" si="1"/>
        <v>0</v>
      </c>
      <c r="N43" s="104">
        <v>0.23</v>
      </c>
    </row>
    <row r="44" spans="2:14" s="2" customFormat="1" ht="15" customHeight="1">
      <c r="B44" s="89" t="s">
        <v>46</v>
      </c>
      <c r="C44" s="111" t="s">
        <v>209</v>
      </c>
      <c r="D44" s="120" t="s">
        <v>258</v>
      </c>
      <c r="E44" s="119" t="s">
        <v>286</v>
      </c>
      <c r="F44" s="126"/>
      <c r="G44" s="126"/>
      <c r="H44" s="126"/>
      <c r="I44" s="114">
        <v>4</v>
      </c>
      <c r="J44" s="81" t="s">
        <v>40</v>
      </c>
      <c r="K44" s="80"/>
      <c r="L44" s="80">
        <f t="shared" si="0"/>
        <v>0</v>
      </c>
      <c r="M44" s="87">
        <f t="shared" si="1"/>
        <v>0</v>
      </c>
      <c r="N44" s="104">
        <v>0.23</v>
      </c>
    </row>
    <row r="45" spans="2:14" s="2" customFormat="1" ht="15" customHeight="1">
      <c r="B45" s="89" t="s">
        <v>47</v>
      </c>
      <c r="C45" s="109" t="s">
        <v>210</v>
      </c>
      <c r="D45" s="119" t="s">
        <v>256</v>
      </c>
      <c r="E45" s="119">
        <v>7695705</v>
      </c>
      <c r="F45" s="126"/>
      <c r="G45" s="126"/>
      <c r="H45" s="126"/>
      <c r="I45" s="115">
        <v>4</v>
      </c>
      <c r="J45" s="81" t="s">
        <v>40</v>
      </c>
      <c r="K45" s="80"/>
      <c r="L45" s="80">
        <f t="shared" si="0"/>
        <v>0</v>
      </c>
      <c r="M45" s="87">
        <f t="shared" si="1"/>
        <v>0</v>
      </c>
      <c r="N45" s="104">
        <v>0.23</v>
      </c>
    </row>
    <row r="46" spans="2:14" s="2" customFormat="1" ht="15" customHeight="1">
      <c r="B46" s="89" t="s">
        <v>48</v>
      </c>
      <c r="C46" s="109" t="s">
        <v>211</v>
      </c>
      <c r="D46" s="119" t="s">
        <v>256</v>
      </c>
      <c r="E46" s="119">
        <v>7695704</v>
      </c>
      <c r="F46" s="126"/>
      <c r="G46" s="126"/>
      <c r="H46" s="126"/>
      <c r="I46" s="115">
        <v>4</v>
      </c>
      <c r="J46" s="81" t="s">
        <v>40</v>
      </c>
      <c r="K46" s="80"/>
      <c r="L46" s="80">
        <f t="shared" si="0"/>
        <v>0</v>
      </c>
      <c r="M46" s="87">
        <f t="shared" si="1"/>
        <v>0</v>
      </c>
      <c r="N46" s="104">
        <v>0.23</v>
      </c>
    </row>
    <row r="47" spans="2:14" s="2" customFormat="1" ht="15" customHeight="1">
      <c r="B47" s="89" t="s">
        <v>49</v>
      </c>
      <c r="C47" s="109" t="s">
        <v>212</v>
      </c>
      <c r="D47" s="119" t="s">
        <v>287</v>
      </c>
      <c r="E47" s="119">
        <v>4652050</v>
      </c>
      <c r="F47" s="126"/>
      <c r="G47" s="126"/>
      <c r="H47" s="126"/>
      <c r="I47" s="115">
        <v>4</v>
      </c>
      <c r="J47" s="82" t="s">
        <v>20</v>
      </c>
      <c r="K47" s="80"/>
      <c r="L47" s="80">
        <f t="shared" si="0"/>
        <v>0</v>
      </c>
      <c r="M47" s="87">
        <f t="shared" si="1"/>
        <v>0</v>
      </c>
      <c r="N47" s="104">
        <v>0.23</v>
      </c>
    </row>
    <row r="48" spans="2:14" s="2" customFormat="1" ht="15" customHeight="1">
      <c r="B48" s="89" t="s">
        <v>50</v>
      </c>
      <c r="C48" s="109" t="s">
        <v>213</v>
      </c>
      <c r="D48" s="119" t="s">
        <v>258</v>
      </c>
      <c r="E48" s="121">
        <v>1975599</v>
      </c>
      <c r="F48" s="128"/>
      <c r="G48" s="128"/>
      <c r="H48" s="128"/>
      <c r="I48" s="114">
        <v>4</v>
      </c>
      <c r="J48" s="82" t="s">
        <v>20</v>
      </c>
      <c r="K48" s="80"/>
      <c r="L48" s="80">
        <f t="shared" si="0"/>
        <v>0</v>
      </c>
      <c r="M48" s="87">
        <f t="shared" si="1"/>
        <v>0</v>
      </c>
      <c r="N48" s="104">
        <v>0.23</v>
      </c>
    </row>
    <row r="49" spans="2:14" s="2" customFormat="1" ht="15" customHeight="1">
      <c r="B49" s="89" t="s">
        <v>51</v>
      </c>
      <c r="C49" s="109" t="s">
        <v>214</v>
      </c>
      <c r="D49" s="119" t="s">
        <v>256</v>
      </c>
      <c r="E49" s="119">
        <v>7691200</v>
      </c>
      <c r="F49" s="126"/>
      <c r="G49" s="126"/>
      <c r="H49" s="126"/>
      <c r="I49" s="115">
        <v>70</v>
      </c>
      <c r="J49" s="82" t="s">
        <v>20</v>
      </c>
      <c r="K49" s="80"/>
      <c r="L49" s="80">
        <f t="shared" si="0"/>
        <v>0</v>
      </c>
      <c r="M49" s="87">
        <f t="shared" si="1"/>
        <v>0</v>
      </c>
      <c r="N49" s="104">
        <v>0.23</v>
      </c>
    </row>
    <row r="50" spans="2:14" s="2" customFormat="1" ht="15" customHeight="1">
      <c r="B50" s="89" t="s">
        <v>52</v>
      </c>
      <c r="C50" s="109" t="s">
        <v>215</v>
      </c>
      <c r="D50" s="119" t="s">
        <v>35</v>
      </c>
      <c r="E50" s="119" t="s">
        <v>288</v>
      </c>
      <c r="F50" s="126"/>
      <c r="G50" s="126"/>
      <c r="H50" s="126"/>
      <c r="I50" s="115">
        <v>100</v>
      </c>
      <c r="J50" s="81" t="s">
        <v>3</v>
      </c>
      <c r="K50" s="80"/>
      <c r="L50" s="80">
        <f t="shared" si="0"/>
        <v>0</v>
      </c>
      <c r="M50" s="87">
        <f t="shared" si="1"/>
        <v>0</v>
      </c>
      <c r="N50" s="104">
        <v>0.23</v>
      </c>
    </row>
    <row r="51" spans="2:14" s="2" customFormat="1" ht="15" customHeight="1">
      <c r="B51" s="89" t="s">
        <v>53</v>
      </c>
      <c r="C51" s="109" t="s">
        <v>216</v>
      </c>
      <c r="D51" s="119" t="s">
        <v>260</v>
      </c>
      <c r="E51" s="119" t="s">
        <v>147</v>
      </c>
      <c r="F51" s="126"/>
      <c r="G51" s="126"/>
      <c r="H51" s="126"/>
      <c r="I51" s="114">
        <v>2</v>
      </c>
      <c r="J51" s="82" t="s">
        <v>20</v>
      </c>
      <c r="K51" s="80"/>
      <c r="L51" s="80">
        <f t="shared" si="0"/>
        <v>0</v>
      </c>
      <c r="M51" s="87">
        <f t="shared" si="1"/>
        <v>0</v>
      </c>
      <c r="N51" s="104">
        <v>0.23</v>
      </c>
    </row>
    <row r="52" spans="2:14" s="2" customFormat="1" ht="15" customHeight="1">
      <c r="B52" s="89" t="s">
        <v>54</v>
      </c>
      <c r="C52" s="109" t="s">
        <v>217</v>
      </c>
      <c r="D52" s="119" t="s">
        <v>260</v>
      </c>
      <c r="E52" s="119" t="s">
        <v>148</v>
      </c>
      <c r="F52" s="126"/>
      <c r="G52" s="126"/>
      <c r="H52" s="126"/>
      <c r="I52" s="114">
        <v>2</v>
      </c>
      <c r="J52" s="82" t="s">
        <v>3</v>
      </c>
      <c r="K52" s="80"/>
      <c r="L52" s="80">
        <f t="shared" si="0"/>
        <v>0</v>
      </c>
      <c r="M52" s="87">
        <f t="shared" si="1"/>
        <v>0</v>
      </c>
      <c r="N52" s="104">
        <v>0.23</v>
      </c>
    </row>
    <row r="53" spans="2:14" s="2" customFormat="1" ht="15" customHeight="1">
      <c r="B53" s="89" t="s">
        <v>55</v>
      </c>
      <c r="C53" s="110" t="s">
        <v>218</v>
      </c>
      <c r="D53" s="119" t="s">
        <v>289</v>
      </c>
      <c r="E53" s="119" t="s">
        <v>290</v>
      </c>
      <c r="F53" s="126"/>
      <c r="G53" s="126"/>
      <c r="H53" s="126"/>
      <c r="I53" s="112">
        <v>20</v>
      </c>
      <c r="J53" s="81" t="s">
        <v>40</v>
      </c>
      <c r="K53" s="80"/>
      <c r="L53" s="80">
        <f t="shared" si="0"/>
        <v>0</v>
      </c>
      <c r="M53" s="87">
        <f t="shared" si="1"/>
        <v>0</v>
      </c>
      <c r="N53" s="104">
        <v>0.23</v>
      </c>
    </row>
    <row r="54" spans="2:14" s="2" customFormat="1" ht="15" customHeight="1">
      <c r="B54" s="89" t="s">
        <v>58</v>
      </c>
      <c r="C54" s="110" t="s">
        <v>219</v>
      </c>
      <c r="D54" s="120" t="s">
        <v>261</v>
      </c>
      <c r="E54" s="119" t="s">
        <v>291</v>
      </c>
      <c r="F54" s="126"/>
      <c r="G54" s="126"/>
      <c r="H54" s="126"/>
      <c r="I54" s="114">
        <v>10</v>
      </c>
      <c r="J54" s="81" t="s">
        <v>40</v>
      </c>
      <c r="K54" s="80"/>
      <c r="L54" s="80">
        <f t="shared" si="0"/>
        <v>0</v>
      </c>
      <c r="M54" s="87">
        <f t="shared" si="1"/>
        <v>0</v>
      </c>
      <c r="N54" s="104">
        <v>0.23</v>
      </c>
    </row>
    <row r="55" spans="2:14" s="2" customFormat="1" ht="15" customHeight="1">
      <c r="B55" s="89" t="s">
        <v>59</v>
      </c>
      <c r="C55" s="110" t="s">
        <v>219</v>
      </c>
      <c r="D55" s="120" t="s">
        <v>261</v>
      </c>
      <c r="E55" s="120" t="s">
        <v>149</v>
      </c>
      <c r="F55" s="127"/>
      <c r="G55" s="127"/>
      <c r="H55" s="127"/>
      <c r="I55" s="114">
        <v>20</v>
      </c>
      <c r="J55" s="82" t="s">
        <v>140</v>
      </c>
      <c r="K55" s="80"/>
      <c r="L55" s="80">
        <f t="shared" si="0"/>
        <v>0</v>
      </c>
      <c r="M55" s="87">
        <f t="shared" si="1"/>
        <v>0</v>
      </c>
      <c r="N55" s="104">
        <v>0.23</v>
      </c>
    </row>
    <row r="56" spans="2:14" s="2" customFormat="1" ht="15" customHeight="1">
      <c r="B56" s="89" t="s">
        <v>61</v>
      </c>
      <c r="C56" s="110" t="s">
        <v>220</v>
      </c>
      <c r="D56" s="120" t="s">
        <v>261</v>
      </c>
      <c r="E56" s="120" t="s">
        <v>150</v>
      </c>
      <c r="F56" s="127"/>
      <c r="G56" s="127"/>
      <c r="H56" s="127"/>
      <c r="I56" s="114">
        <v>10</v>
      </c>
      <c r="J56" s="81" t="s">
        <v>40</v>
      </c>
      <c r="K56" s="80"/>
      <c r="L56" s="80">
        <f t="shared" si="0"/>
        <v>0</v>
      </c>
      <c r="M56" s="87">
        <f t="shared" si="1"/>
        <v>0</v>
      </c>
      <c r="N56" s="104">
        <v>0.23</v>
      </c>
    </row>
    <row r="57" spans="2:14" s="2" customFormat="1" ht="15" customHeight="1">
      <c r="B57" s="89" t="s">
        <v>62</v>
      </c>
      <c r="C57" s="110" t="s">
        <v>220</v>
      </c>
      <c r="D57" s="120" t="s">
        <v>261</v>
      </c>
      <c r="E57" s="120" t="s">
        <v>151</v>
      </c>
      <c r="F57" s="127"/>
      <c r="G57" s="127"/>
      <c r="H57" s="127"/>
      <c r="I57" s="114">
        <v>10</v>
      </c>
      <c r="J57" s="81" t="s">
        <v>40</v>
      </c>
      <c r="K57" s="80"/>
      <c r="L57" s="80">
        <f t="shared" si="0"/>
        <v>0</v>
      </c>
      <c r="M57" s="87">
        <f t="shared" si="1"/>
        <v>0</v>
      </c>
      <c r="N57" s="104">
        <v>0.23</v>
      </c>
    </row>
    <row r="58" spans="2:14" s="2" customFormat="1" ht="15" customHeight="1">
      <c r="B58" s="89" t="s">
        <v>63</v>
      </c>
      <c r="C58" s="110" t="s">
        <v>220</v>
      </c>
      <c r="D58" s="120" t="s">
        <v>261</v>
      </c>
      <c r="E58" s="120" t="s">
        <v>152</v>
      </c>
      <c r="F58" s="127"/>
      <c r="G58" s="127"/>
      <c r="H58" s="127"/>
      <c r="I58" s="114">
        <v>10</v>
      </c>
      <c r="J58" s="81" t="s">
        <v>40</v>
      </c>
      <c r="K58" s="80"/>
      <c r="L58" s="80">
        <f t="shared" si="0"/>
        <v>0</v>
      </c>
      <c r="M58" s="87">
        <f t="shared" si="1"/>
        <v>0</v>
      </c>
      <c r="N58" s="104">
        <v>0.23</v>
      </c>
    </row>
    <row r="59" spans="2:14" s="2" customFormat="1" ht="15" customHeight="1">
      <c r="B59" s="89" t="s">
        <v>64</v>
      </c>
      <c r="C59" s="110" t="s">
        <v>221</v>
      </c>
      <c r="D59" s="119" t="s">
        <v>153</v>
      </c>
      <c r="E59" s="119">
        <v>4679566</v>
      </c>
      <c r="F59" s="126"/>
      <c r="G59" s="126"/>
      <c r="H59" s="126"/>
      <c r="I59" s="112">
        <v>4</v>
      </c>
      <c r="J59" s="81" t="s">
        <v>40</v>
      </c>
      <c r="K59" s="80"/>
      <c r="L59" s="80">
        <f t="shared" si="0"/>
        <v>0</v>
      </c>
      <c r="M59" s="87">
        <f t="shared" si="1"/>
        <v>0</v>
      </c>
      <c r="N59" s="104">
        <v>0.23</v>
      </c>
    </row>
    <row r="60" spans="2:14" s="2" customFormat="1" ht="15" customHeight="1">
      <c r="B60" s="89" t="s">
        <v>165</v>
      </c>
      <c r="C60" s="111" t="s">
        <v>222</v>
      </c>
      <c r="D60" s="122"/>
      <c r="E60" s="119" t="s">
        <v>173</v>
      </c>
      <c r="F60" s="126"/>
      <c r="G60" s="126"/>
      <c r="H60" s="126"/>
      <c r="I60" s="114">
        <v>3000</v>
      </c>
      <c r="J60" s="81" t="s">
        <v>40</v>
      </c>
      <c r="K60" s="80"/>
      <c r="L60" s="80">
        <f t="shared" si="0"/>
        <v>0</v>
      </c>
      <c r="M60" s="87">
        <f t="shared" si="1"/>
        <v>0</v>
      </c>
      <c r="N60" s="104">
        <v>0.23</v>
      </c>
    </row>
    <row r="61" spans="2:14" s="2" customFormat="1" ht="15" customHeight="1">
      <c r="B61" s="89" t="s">
        <v>65</v>
      </c>
      <c r="C61" s="109" t="s">
        <v>223</v>
      </c>
      <c r="D61" s="119" t="s">
        <v>256</v>
      </c>
      <c r="E61" s="119" t="s">
        <v>292</v>
      </c>
      <c r="F61" s="126"/>
      <c r="G61" s="126"/>
      <c r="H61" s="126"/>
      <c r="I61" s="115">
        <v>25</v>
      </c>
      <c r="J61" s="82" t="s">
        <v>40</v>
      </c>
      <c r="K61" s="80"/>
      <c r="L61" s="80">
        <f>I61*K61</f>
        <v>0</v>
      </c>
      <c r="M61" s="87">
        <f>SUM(L61*1.23)</f>
        <v>0</v>
      </c>
      <c r="N61" s="104">
        <v>0.23</v>
      </c>
    </row>
    <row r="62" spans="2:14" s="2" customFormat="1" ht="15" customHeight="1">
      <c r="B62" s="89" t="s">
        <v>66</v>
      </c>
      <c r="C62" s="109" t="s">
        <v>224</v>
      </c>
      <c r="D62" s="119" t="s">
        <v>256</v>
      </c>
      <c r="E62" s="119">
        <v>7695001</v>
      </c>
      <c r="F62" s="126"/>
      <c r="G62" s="126"/>
      <c r="H62" s="126"/>
      <c r="I62" s="116">
        <v>24</v>
      </c>
      <c r="J62" s="81" t="s">
        <v>40</v>
      </c>
      <c r="K62" s="80"/>
      <c r="L62" s="80">
        <f t="shared" si="0"/>
        <v>0</v>
      </c>
      <c r="M62" s="87">
        <f t="shared" si="1"/>
        <v>0</v>
      </c>
      <c r="N62" s="104">
        <v>0.23</v>
      </c>
    </row>
    <row r="63" spans="2:14" s="2" customFormat="1" ht="15" customHeight="1">
      <c r="B63" s="89" t="s">
        <v>67</v>
      </c>
      <c r="C63" s="110" t="s">
        <v>225</v>
      </c>
      <c r="D63" s="119" t="s">
        <v>259</v>
      </c>
      <c r="E63" s="120" t="s">
        <v>154</v>
      </c>
      <c r="F63" s="127"/>
      <c r="G63" s="127"/>
      <c r="H63" s="127"/>
      <c r="I63" s="116">
        <v>20</v>
      </c>
      <c r="J63" s="82" t="s">
        <v>3</v>
      </c>
      <c r="K63" s="80"/>
      <c r="L63" s="80">
        <f t="shared" si="0"/>
        <v>0</v>
      </c>
      <c r="M63" s="87">
        <f t="shared" si="1"/>
        <v>0</v>
      </c>
      <c r="N63" s="104">
        <v>0.23</v>
      </c>
    </row>
    <row r="64" spans="2:14" s="2" customFormat="1" ht="15" customHeight="1">
      <c r="B64" s="89" t="s">
        <v>68</v>
      </c>
      <c r="C64" s="109" t="s">
        <v>226</v>
      </c>
      <c r="D64" s="119" t="s">
        <v>153</v>
      </c>
      <c r="E64" s="119">
        <v>9223491</v>
      </c>
      <c r="F64" s="126"/>
      <c r="G64" s="126"/>
      <c r="H64" s="126"/>
      <c r="I64" s="115">
        <v>5</v>
      </c>
      <c r="J64" s="81" t="s">
        <v>40</v>
      </c>
      <c r="K64" s="80"/>
      <c r="L64" s="80">
        <f t="shared" si="0"/>
        <v>0</v>
      </c>
      <c r="M64" s="87">
        <f t="shared" si="1"/>
        <v>0</v>
      </c>
      <c r="N64" s="104">
        <v>0.23</v>
      </c>
    </row>
    <row r="65" spans="2:14" s="2" customFormat="1" ht="15" customHeight="1">
      <c r="B65" s="89" t="s">
        <v>69</v>
      </c>
      <c r="C65" s="109" t="s">
        <v>227</v>
      </c>
      <c r="D65" s="119" t="s">
        <v>153</v>
      </c>
      <c r="E65" s="119">
        <v>9223492</v>
      </c>
      <c r="F65" s="126"/>
      <c r="G65" s="126"/>
      <c r="H65" s="126"/>
      <c r="I65" s="114">
        <v>10</v>
      </c>
      <c r="J65" s="81" t="s">
        <v>40</v>
      </c>
      <c r="K65" s="80"/>
      <c r="L65" s="80">
        <f t="shared" si="0"/>
        <v>0</v>
      </c>
      <c r="M65" s="87">
        <f t="shared" si="1"/>
        <v>0</v>
      </c>
      <c r="N65" s="104">
        <v>0.23</v>
      </c>
    </row>
    <row r="66" spans="2:14" s="2" customFormat="1" ht="15" customHeight="1">
      <c r="B66" s="89" t="s">
        <v>70</v>
      </c>
      <c r="C66" s="111" t="s">
        <v>228</v>
      </c>
      <c r="D66" s="122"/>
      <c r="E66" s="119" t="s">
        <v>245</v>
      </c>
      <c r="F66" s="126"/>
      <c r="G66" s="126"/>
      <c r="H66" s="126"/>
      <c r="I66" s="112">
        <v>2000</v>
      </c>
      <c r="J66" s="82" t="s">
        <v>40</v>
      </c>
      <c r="K66" s="80"/>
      <c r="L66" s="80">
        <f t="shared" si="0"/>
        <v>0</v>
      </c>
      <c r="M66" s="87">
        <f t="shared" si="1"/>
        <v>0</v>
      </c>
      <c r="N66" s="104">
        <v>0.23</v>
      </c>
    </row>
    <row r="67" spans="2:14" s="2" customFormat="1" ht="15" customHeight="1">
      <c r="B67" s="89" t="s">
        <v>71</v>
      </c>
      <c r="C67" s="109" t="s">
        <v>229</v>
      </c>
      <c r="D67" s="119" t="s">
        <v>256</v>
      </c>
      <c r="E67" s="119">
        <v>7613421</v>
      </c>
      <c r="F67" s="126"/>
      <c r="G67" s="126"/>
      <c r="H67" s="126"/>
      <c r="I67" s="115">
        <v>50</v>
      </c>
      <c r="J67" s="82" t="s">
        <v>40</v>
      </c>
      <c r="K67" s="80"/>
      <c r="L67" s="80">
        <f t="shared" si="0"/>
        <v>0</v>
      </c>
      <c r="M67" s="87">
        <f t="shared" si="1"/>
        <v>0</v>
      </c>
      <c r="N67" s="104">
        <v>0.23</v>
      </c>
    </row>
    <row r="68" spans="2:14" s="2" customFormat="1" ht="15" customHeight="1">
      <c r="B68" s="89" t="s">
        <v>72</v>
      </c>
      <c r="C68" s="111" t="s">
        <v>230</v>
      </c>
      <c r="D68" s="122"/>
      <c r="E68" s="119" t="s">
        <v>171</v>
      </c>
      <c r="F68" s="126"/>
      <c r="G68" s="126"/>
      <c r="H68" s="126"/>
      <c r="I68" s="114">
        <v>400</v>
      </c>
      <c r="J68" s="64" t="s">
        <v>40</v>
      </c>
      <c r="K68" s="80"/>
      <c r="L68" s="80">
        <f t="shared" si="0"/>
        <v>0</v>
      </c>
      <c r="M68" s="87">
        <f t="shared" si="1"/>
        <v>0</v>
      </c>
      <c r="N68" s="104">
        <v>0.23</v>
      </c>
    </row>
    <row r="69" spans="2:14" s="2" customFormat="1" ht="15" customHeight="1">
      <c r="B69" s="89" t="s">
        <v>73</v>
      </c>
      <c r="C69" s="109" t="s">
        <v>231</v>
      </c>
      <c r="D69" s="119" t="s">
        <v>262</v>
      </c>
      <c r="E69" s="120" t="s">
        <v>155</v>
      </c>
      <c r="F69" s="127"/>
      <c r="G69" s="127"/>
      <c r="H69" s="127"/>
      <c r="I69" s="115">
        <v>4</v>
      </c>
      <c r="J69" s="91" t="s">
        <v>3</v>
      </c>
      <c r="K69" s="80"/>
      <c r="L69" s="80">
        <f t="shared" si="0"/>
        <v>0</v>
      </c>
      <c r="M69" s="87">
        <f t="shared" si="1"/>
        <v>0</v>
      </c>
      <c r="N69" s="104">
        <v>0.23</v>
      </c>
    </row>
    <row r="70" spans="2:14" s="2" customFormat="1" ht="17.25" customHeight="1">
      <c r="B70" s="89" t="s">
        <v>74</v>
      </c>
      <c r="C70" s="111" t="s">
        <v>232</v>
      </c>
      <c r="D70" s="120" t="s">
        <v>263</v>
      </c>
      <c r="E70" s="119" t="s">
        <v>283</v>
      </c>
      <c r="F70" s="126"/>
      <c r="G70" s="126"/>
      <c r="H70" s="126"/>
      <c r="I70" s="114">
        <v>4</v>
      </c>
      <c r="J70" s="81" t="s">
        <v>40</v>
      </c>
      <c r="K70" s="80"/>
      <c r="L70" s="80">
        <f t="shared" si="0"/>
        <v>0</v>
      </c>
      <c r="M70" s="87">
        <f t="shared" si="1"/>
        <v>0</v>
      </c>
      <c r="N70" s="104">
        <v>0.23</v>
      </c>
    </row>
    <row r="71" spans="2:14" s="2" customFormat="1" ht="15" customHeight="1">
      <c r="B71" s="89" t="s">
        <v>75</v>
      </c>
      <c r="C71" s="109" t="s">
        <v>233</v>
      </c>
      <c r="D71" s="119" t="s">
        <v>258</v>
      </c>
      <c r="E71" s="119">
        <v>7903</v>
      </c>
      <c r="F71" s="126"/>
      <c r="G71" s="126"/>
      <c r="H71" s="126"/>
      <c r="I71" s="114">
        <v>3</v>
      </c>
      <c r="J71" s="81" t="s">
        <v>40</v>
      </c>
      <c r="K71" s="80"/>
      <c r="L71" s="80">
        <f t="shared" si="0"/>
        <v>0</v>
      </c>
      <c r="M71" s="87">
        <f t="shared" si="1"/>
        <v>0</v>
      </c>
      <c r="N71" s="104">
        <v>0.23</v>
      </c>
    </row>
    <row r="72" spans="2:14" s="2" customFormat="1" ht="15" customHeight="1">
      <c r="B72" s="89" t="s">
        <v>76</v>
      </c>
      <c r="C72" s="109" t="s">
        <v>234</v>
      </c>
      <c r="D72" s="119" t="s">
        <v>273</v>
      </c>
      <c r="E72" s="119">
        <v>211062402</v>
      </c>
      <c r="F72" s="126"/>
      <c r="G72" s="126"/>
      <c r="H72" s="126"/>
      <c r="I72" s="114">
        <v>20</v>
      </c>
      <c r="J72" s="81" t="s">
        <v>40</v>
      </c>
      <c r="K72" s="80"/>
      <c r="L72" s="80">
        <f t="shared" ref="L72:L100" si="2">I72*K72</f>
        <v>0</v>
      </c>
      <c r="M72" s="87">
        <f t="shared" ref="M72:M100" si="3">SUM(L72*1.23)</f>
        <v>0</v>
      </c>
      <c r="N72" s="104">
        <v>0.23</v>
      </c>
    </row>
    <row r="73" spans="2:14" s="2" customFormat="1" ht="15" customHeight="1">
      <c r="B73" s="89" t="s">
        <v>77</v>
      </c>
      <c r="C73" s="109" t="s">
        <v>235</v>
      </c>
      <c r="D73" s="119" t="s">
        <v>273</v>
      </c>
      <c r="E73" s="119">
        <v>211061706</v>
      </c>
      <c r="F73" s="126"/>
      <c r="G73" s="126"/>
      <c r="H73" s="126"/>
      <c r="I73" s="114">
        <v>5</v>
      </c>
      <c r="J73" s="81" t="s">
        <v>40</v>
      </c>
      <c r="K73" s="80"/>
      <c r="L73" s="80">
        <f t="shared" si="2"/>
        <v>0</v>
      </c>
      <c r="M73" s="87">
        <f t="shared" si="3"/>
        <v>0</v>
      </c>
      <c r="N73" s="104">
        <v>0.23</v>
      </c>
    </row>
    <row r="74" spans="2:14" s="2" customFormat="1" ht="15" customHeight="1">
      <c r="B74" s="89" t="s">
        <v>78</v>
      </c>
      <c r="C74" s="109" t="s">
        <v>26</v>
      </c>
      <c r="D74" s="119" t="s">
        <v>255</v>
      </c>
      <c r="E74" s="119" t="s">
        <v>293</v>
      </c>
      <c r="F74" s="126"/>
      <c r="G74" s="126"/>
      <c r="H74" s="126"/>
      <c r="I74" s="112">
        <v>240</v>
      </c>
      <c r="J74" s="82" t="s">
        <v>40</v>
      </c>
      <c r="K74" s="80"/>
      <c r="L74" s="80">
        <f t="shared" si="2"/>
        <v>0</v>
      </c>
      <c r="M74" s="87">
        <f t="shared" si="3"/>
        <v>0</v>
      </c>
      <c r="N74" s="104">
        <v>0.23</v>
      </c>
    </row>
    <row r="75" spans="2:14" s="2" customFormat="1" ht="15" customHeight="1">
      <c r="B75" s="89" t="s">
        <v>79</v>
      </c>
      <c r="C75" s="109" t="s">
        <v>105</v>
      </c>
      <c r="D75" s="119" t="s">
        <v>264</v>
      </c>
      <c r="E75" s="119" t="s">
        <v>247</v>
      </c>
      <c r="F75" s="126"/>
      <c r="G75" s="126"/>
      <c r="H75" s="126"/>
      <c r="I75" s="112">
        <v>50</v>
      </c>
      <c r="J75" s="82" t="s">
        <v>40</v>
      </c>
      <c r="K75" s="80"/>
      <c r="L75" s="80">
        <f t="shared" si="2"/>
        <v>0</v>
      </c>
      <c r="M75" s="87">
        <f t="shared" si="3"/>
        <v>0</v>
      </c>
      <c r="N75" s="104">
        <v>0.23</v>
      </c>
    </row>
    <row r="76" spans="2:14" s="2" customFormat="1" ht="15" customHeight="1">
      <c r="B76" s="89" t="s">
        <v>80</v>
      </c>
      <c r="C76" s="109" t="s">
        <v>106</v>
      </c>
      <c r="D76" s="119" t="s">
        <v>264</v>
      </c>
      <c r="E76" s="119" t="s">
        <v>246</v>
      </c>
      <c r="F76" s="126"/>
      <c r="G76" s="126"/>
      <c r="H76" s="126"/>
      <c r="I76" s="112">
        <v>100</v>
      </c>
      <c r="J76" s="92" t="s">
        <v>3</v>
      </c>
      <c r="K76" s="80"/>
      <c r="L76" s="80">
        <f t="shared" si="2"/>
        <v>0</v>
      </c>
      <c r="M76" s="87">
        <f t="shared" si="3"/>
        <v>0</v>
      </c>
      <c r="N76" s="104">
        <v>0.23</v>
      </c>
    </row>
    <row r="77" spans="2:14" s="2" customFormat="1" ht="15" customHeight="1">
      <c r="B77" s="89" t="s">
        <v>81</v>
      </c>
      <c r="C77" s="109" t="s">
        <v>156</v>
      </c>
      <c r="D77" s="119" t="s">
        <v>264</v>
      </c>
      <c r="E77" s="119" t="s">
        <v>246</v>
      </c>
      <c r="F77" s="126"/>
      <c r="G77" s="126"/>
      <c r="H77" s="126"/>
      <c r="I77" s="112">
        <v>40</v>
      </c>
      <c r="J77" s="3" t="s">
        <v>20</v>
      </c>
      <c r="K77" s="80"/>
      <c r="L77" s="80">
        <f t="shared" si="2"/>
        <v>0</v>
      </c>
      <c r="M77" s="87">
        <f t="shared" si="3"/>
        <v>0</v>
      </c>
      <c r="N77" s="104">
        <v>0.23</v>
      </c>
    </row>
    <row r="78" spans="2:14" s="2" customFormat="1" ht="15" customHeight="1">
      <c r="B78" s="89" t="s">
        <v>82</v>
      </c>
      <c r="C78" s="109" t="s">
        <v>166</v>
      </c>
      <c r="D78" s="120" t="s">
        <v>258</v>
      </c>
      <c r="E78" s="119" t="s">
        <v>294</v>
      </c>
      <c r="F78" s="126"/>
      <c r="G78" s="126"/>
      <c r="H78" s="126"/>
      <c r="I78" s="112">
        <v>100</v>
      </c>
      <c r="J78" s="3" t="s">
        <v>20</v>
      </c>
      <c r="K78" s="80"/>
      <c r="L78" s="80">
        <f t="shared" si="2"/>
        <v>0</v>
      </c>
      <c r="M78" s="87">
        <f t="shared" si="3"/>
        <v>0</v>
      </c>
      <c r="N78" s="104">
        <v>0.23</v>
      </c>
    </row>
    <row r="79" spans="2:14" s="2" customFormat="1" ht="15" customHeight="1">
      <c r="B79" s="89" t="s">
        <v>83</v>
      </c>
      <c r="C79" s="109" t="s">
        <v>167</v>
      </c>
      <c r="D79" s="120" t="s">
        <v>258</v>
      </c>
      <c r="E79" s="119" t="s">
        <v>295</v>
      </c>
      <c r="F79" s="126"/>
      <c r="G79" s="126"/>
      <c r="H79" s="126"/>
      <c r="I79" s="112">
        <v>100</v>
      </c>
      <c r="J79" s="71" t="s">
        <v>20</v>
      </c>
      <c r="K79" s="80"/>
      <c r="L79" s="80">
        <f t="shared" si="2"/>
        <v>0</v>
      </c>
      <c r="M79" s="87">
        <f t="shared" si="3"/>
        <v>0</v>
      </c>
      <c r="N79" s="104">
        <v>0.23</v>
      </c>
    </row>
    <row r="80" spans="2:14" s="2" customFormat="1" ht="15" customHeight="1">
      <c r="B80" s="89" t="s">
        <v>84</v>
      </c>
      <c r="C80" s="109" t="s">
        <v>168</v>
      </c>
      <c r="D80" s="120" t="s">
        <v>258</v>
      </c>
      <c r="E80" s="119" t="s">
        <v>296</v>
      </c>
      <c r="F80" s="126"/>
      <c r="G80" s="126"/>
      <c r="H80" s="126"/>
      <c r="I80" s="112">
        <v>100</v>
      </c>
      <c r="J80" s="82" t="s">
        <v>20</v>
      </c>
      <c r="K80" s="80"/>
      <c r="L80" s="80">
        <f t="shared" si="2"/>
        <v>0</v>
      </c>
      <c r="M80" s="87">
        <f t="shared" si="3"/>
        <v>0</v>
      </c>
      <c r="N80" s="104">
        <v>0.23</v>
      </c>
    </row>
    <row r="81" spans="2:14" s="2" customFormat="1" ht="15" customHeight="1">
      <c r="B81" s="89" t="s">
        <v>85</v>
      </c>
      <c r="C81" s="109" t="s">
        <v>236</v>
      </c>
      <c r="D81" s="119" t="s">
        <v>248</v>
      </c>
      <c r="E81" s="119">
        <v>370792</v>
      </c>
      <c r="F81" s="126"/>
      <c r="G81" s="126"/>
      <c r="H81" s="126"/>
      <c r="I81" s="112">
        <v>15</v>
      </c>
      <c r="J81" s="82" t="s">
        <v>3</v>
      </c>
      <c r="K81" s="80"/>
      <c r="L81" s="80">
        <f t="shared" si="2"/>
        <v>0</v>
      </c>
      <c r="M81" s="87">
        <f t="shared" si="3"/>
        <v>0</v>
      </c>
      <c r="N81" s="104">
        <v>0.23</v>
      </c>
    </row>
    <row r="82" spans="2:14" s="2" customFormat="1" ht="15" customHeight="1">
      <c r="B82" s="89" t="s">
        <v>86</v>
      </c>
      <c r="C82" s="109" t="s">
        <v>237</v>
      </c>
      <c r="D82" s="119" t="s">
        <v>256</v>
      </c>
      <c r="E82" s="119">
        <v>7696265</v>
      </c>
      <c r="F82" s="126"/>
      <c r="G82" s="126"/>
      <c r="H82" s="126"/>
      <c r="I82" s="112">
        <v>15</v>
      </c>
      <c r="J82" s="82" t="s">
        <v>3</v>
      </c>
      <c r="K82" s="80"/>
      <c r="L82" s="80">
        <f t="shared" si="2"/>
        <v>0</v>
      </c>
      <c r="M82" s="87">
        <f t="shared" si="3"/>
        <v>0</v>
      </c>
      <c r="N82" s="104">
        <v>0.23</v>
      </c>
    </row>
    <row r="83" spans="2:14" s="2" customFormat="1" ht="15" customHeight="1">
      <c r="B83" s="89" t="s">
        <v>87</v>
      </c>
      <c r="C83" s="109" t="s">
        <v>238</v>
      </c>
      <c r="D83" s="119" t="s">
        <v>265</v>
      </c>
      <c r="E83" s="119" t="s">
        <v>297</v>
      </c>
      <c r="F83" s="126"/>
      <c r="G83" s="126"/>
      <c r="H83" s="126"/>
      <c r="I83" s="112">
        <v>20</v>
      </c>
      <c r="J83" s="71" t="s">
        <v>3</v>
      </c>
      <c r="K83" s="80"/>
      <c r="L83" s="80">
        <f t="shared" si="2"/>
        <v>0</v>
      </c>
      <c r="M83" s="87">
        <f t="shared" si="3"/>
        <v>0</v>
      </c>
      <c r="N83" s="104">
        <v>0.23</v>
      </c>
    </row>
    <row r="84" spans="2:14" s="2" customFormat="1" ht="15" customHeight="1">
      <c r="B84" s="89" t="s">
        <v>88</v>
      </c>
      <c r="C84" s="110" t="s">
        <v>239</v>
      </c>
      <c r="D84" s="119" t="s">
        <v>266</v>
      </c>
      <c r="E84" s="119">
        <v>42012430</v>
      </c>
      <c r="F84" s="126"/>
      <c r="G84" s="126"/>
      <c r="H84" s="126"/>
      <c r="I84" s="112">
        <v>20</v>
      </c>
      <c r="J84" s="82" t="s">
        <v>3</v>
      </c>
      <c r="K84" s="80"/>
      <c r="L84" s="80">
        <f t="shared" si="2"/>
        <v>0</v>
      </c>
      <c r="M84" s="87">
        <f t="shared" si="3"/>
        <v>0</v>
      </c>
      <c r="N84" s="104">
        <v>0.23</v>
      </c>
    </row>
    <row r="85" spans="2:14" s="2" customFormat="1" ht="15" customHeight="1">
      <c r="B85" s="89" t="s">
        <v>89</v>
      </c>
      <c r="C85" s="110" t="s">
        <v>240</v>
      </c>
      <c r="D85" s="119" t="s">
        <v>250</v>
      </c>
      <c r="E85" s="119" t="s">
        <v>298</v>
      </c>
      <c r="F85" s="126"/>
      <c r="G85" s="126"/>
      <c r="H85" s="126"/>
      <c r="I85" s="112">
        <v>20</v>
      </c>
      <c r="J85" s="70" t="s">
        <v>140</v>
      </c>
      <c r="K85" s="80"/>
      <c r="L85" s="80">
        <f t="shared" si="2"/>
        <v>0</v>
      </c>
      <c r="M85" s="87">
        <f t="shared" si="3"/>
        <v>0</v>
      </c>
      <c r="N85" s="104">
        <v>0.23</v>
      </c>
    </row>
    <row r="86" spans="2:14" s="2" customFormat="1" ht="15" customHeight="1">
      <c r="B86" s="89" t="s">
        <v>90</v>
      </c>
      <c r="C86" s="109" t="s">
        <v>241</v>
      </c>
      <c r="D86" s="119" t="s">
        <v>258</v>
      </c>
      <c r="E86" s="119" t="s">
        <v>299</v>
      </c>
      <c r="F86" s="126"/>
      <c r="G86" s="126"/>
      <c r="H86" s="126"/>
      <c r="I86" s="112">
        <v>5</v>
      </c>
      <c r="J86" s="70" t="s">
        <v>140</v>
      </c>
      <c r="K86" s="80"/>
      <c r="L86" s="80">
        <f t="shared" si="2"/>
        <v>0</v>
      </c>
      <c r="M86" s="87">
        <f t="shared" si="3"/>
        <v>0</v>
      </c>
      <c r="N86" s="104">
        <v>0.23</v>
      </c>
    </row>
    <row r="87" spans="2:14" s="2" customFormat="1" ht="15" customHeight="1">
      <c r="B87" s="89" t="s">
        <v>91</v>
      </c>
      <c r="C87" s="109" t="s">
        <v>57</v>
      </c>
      <c r="D87" s="119" t="s">
        <v>300</v>
      </c>
      <c r="E87" s="119" t="s">
        <v>283</v>
      </c>
      <c r="F87" s="126"/>
      <c r="G87" s="126"/>
      <c r="H87" s="126"/>
      <c r="I87" s="112">
        <v>5</v>
      </c>
      <c r="J87" s="82" t="s">
        <v>40</v>
      </c>
      <c r="K87" s="80"/>
      <c r="L87" s="80">
        <f t="shared" si="2"/>
        <v>0</v>
      </c>
      <c r="M87" s="87">
        <f t="shared" si="3"/>
        <v>0</v>
      </c>
      <c r="N87" s="104">
        <v>0.23</v>
      </c>
    </row>
    <row r="88" spans="2:14" s="2" customFormat="1" ht="15" customHeight="1">
      <c r="B88" s="89" t="s">
        <v>92</v>
      </c>
      <c r="C88" s="109" t="s">
        <v>56</v>
      </c>
      <c r="D88" s="119" t="s">
        <v>300</v>
      </c>
      <c r="E88" s="120" t="s">
        <v>283</v>
      </c>
      <c r="F88" s="127"/>
      <c r="G88" s="127"/>
      <c r="H88" s="127"/>
      <c r="I88" s="112">
        <v>500</v>
      </c>
      <c r="J88" s="82" t="s">
        <v>20</v>
      </c>
      <c r="K88" s="80"/>
      <c r="L88" s="80">
        <f t="shared" si="2"/>
        <v>0</v>
      </c>
      <c r="M88" s="87">
        <f t="shared" si="3"/>
        <v>0</v>
      </c>
      <c r="N88" s="104">
        <v>0.23</v>
      </c>
    </row>
    <row r="89" spans="2:14" s="2" customFormat="1" ht="15" customHeight="1">
      <c r="B89" s="89" t="s">
        <v>93</v>
      </c>
      <c r="C89" s="109" t="s">
        <v>109</v>
      </c>
      <c r="D89" s="119" t="s">
        <v>249</v>
      </c>
      <c r="E89" s="119" t="s">
        <v>301</v>
      </c>
      <c r="F89" s="126"/>
      <c r="G89" s="126"/>
      <c r="H89" s="126"/>
      <c r="I89" s="112">
        <v>6</v>
      </c>
      <c r="J89" s="82" t="s">
        <v>20</v>
      </c>
      <c r="K89" s="80"/>
      <c r="L89" s="80">
        <f t="shared" si="2"/>
        <v>0</v>
      </c>
      <c r="M89" s="87">
        <f t="shared" si="3"/>
        <v>0</v>
      </c>
      <c r="N89" s="104">
        <v>0.23</v>
      </c>
    </row>
    <row r="90" spans="2:14" s="2" customFormat="1" ht="24.75" customHeight="1">
      <c r="B90" s="89" t="s">
        <v>94</v>
      </c>
      <c r="C90" s="109" t="s">
        <v>25</v>
      </c>
      <c r="D90" s="119" t="s">
        <v>267</v>
      </c>
      <c r="E90" s="119" t="s">
        <v>251</v>
      </c>
      <c r="F90" s="126"/>
      <c r="G90" s="126"/>
      <c r="H90" s="126"/>
      <c r="I90" s="112">
        <v>6</v>
      </c>
      <c r="J90" s="82" t="s">
        <v>40</v>
      </c>
      <c r="K90" s="80"/>
      <c r="L90" s="80">
        <f t="shared" si="2"/>
        <v>0</v>
      </c>
      <c r="M90" s="87">
        <f t="shared" si="3"/>
        <v>0</v>
      </c>
      <c r="N90" s="104">
        <v>0.23</v>
      </c>
    </row>
    <row r="91" spans="2:14" s="2" customFormat="1" ht="22.5" customHeight="1">
      <c r="B91" s="89" t="s">
        <v>95</v>
      </c>
      <c r="C91" s="109" t="s">
        <v>24</v>
      </c>
      <c r="D91" s="119" t="s">
        <v>268</v>
      </c>
      <c r="E91" s="119" t="s">
        <v>302</v>
      </c>
      <c r="F91" s="126"/>
      <c r="G91" s="126"/>
      <c r="H91" s="126"/>
      <c r="I91" s="112">
        <v>6</v>
      </c>
      <c r="J91" s="82" t="s">
        <v>20</v>
      </c>
      <c r="K91" s="80"/>
      <c r="L91" s="80">
        <f t="shared" si="2"/>
        <v>0</v>
      </c>
      <c r="M91" s="87">
        <f t="shared" si="3"/>
        <v>0</v>
      </c>
      <c r="N91" s="104">
        <v>0.23</v>
      </c>
    </row>
    <row r="92" spans="2:14" s="2" customFormat="1" ht="21" customHeight="1">
      <c r="B92" s="89" t="s">
        <v>96</v>
      </c>
      <c r="C92" s="109" t="s">
        <v>110</v>
      </c>
      <c r="D92" s="119" t="s">
        <v>269</v>
      </c>
      <c r="E92" s="119" t="s">
        <v>303</v>
      </c>
      <c r="F92" s="126"/>
      <c r="G92" s="126"/>
      <c r="H92" s="126"/>
      <c r="I92" s="112">
        <v>6</v>
      </c>
      <c r="J92" s="82" t="s">
        <v>20</v>
      </c>
      <c r="K92" s="80"/>
      <c r="L92" s="80">
        <f t="shared" si="2"/>
        <v>0</v>
      </c>
      <c r="M92" s="87">
        <f t="shared" si="3"/>
        <v>0</v>
      </c>
      <c r="N92" s="104">
        <v>0.23</v>
      </c>
    </row>
    <row r="93" spans="2:14" s="2" customFormat="1" ht="15" customHeight="1">
      <c r="B93" s="89" t="s">
        <v>97</v>
      </c>
      <c r="C93" s="109" t="s">
        <v>60</v>
      </c>
      <c r="D93" s="119" t="s">
        <v>252</v>
      </c>
      <c r="E93" s="119" t="s">
        <v>304</v>
      </c>
      <c r="F93" s="126"/>
      <c r="G93" s="126"/>
      <c r="H93" s="126"/>
      <c r="I93" s="112">
        <v>6</v>
      </c>
      <c r="J93" s="82" t="s">
        <v>40</v>
      </c>
      <c r="K93" s="80"/>
      <c r="L93" s="80">
        <f t="shared" si="2"/>
        <v>0</v>
      </c>
      <c r="M93" s="87">
        <f t="shared" si="3"/>
        <v>0</v>
      </c>
      <c r="N93" s="104">
        <v>0.23</v>
      </c>
    </row>
    <row r="94" spans="2:14" s="2" customFormat="1" ht="15" customHeight="1">
      <c r="B94" s="89" t="s">
        <v>98</v>
      </c>
      <c r="C94" s="110" t="s">
        <v>60</v>
      </c>
      <c r="D94" s="119" t="s">
        <v>252</v>
      </c>
      <c r="E94" s="120" t="s">
        <v>305</v>
      </c>
      <c r="F94" s="127"/>
      <c r="G94" s="127"/>
      <c r="H94" s="127"/>
      <c r="I94" s="112">
        <v>10</v>
      </c>
      <c r="J94" s="82" t="s">
        <v>20</v>
      </c>
      <c r="K94" s="80"/>
      <c r="L94" s="80">
        <f t="shared" si="2"/>
        <v>0</v>
      </c>
      <c r="M94" s="87">
        <f t="shared" si="3"/>
        <v>0</v>
      </c>
      <c r="N94" s="104">
        <v>0.23</v>
      </c>
    </row>
    <row r="95" spans="2:14" s="2" customFormat="1" ht="15" customHeight="1">
      <c r="B95" s="89" t="s">
        <v>99</v>
      </c>
      <c r="C95" s="110" t="s">
        <v>108</v>
      </c>
      <c r="D95" s="119" t="s">
        <v>253</v>
      </c>
      <c r="E95" s="120" t="s">
        <v>306</v>
      </c>
      <c r="F95" s="127"/>
      <c r="G95" s="127"/>
      <c r="H95" s="127"/>
      <c r="I95" s="114">
        <v>10</v>
      </c>
      <c r="J95" s="83" t="s">
        <v>20</v>
      </c>
      <c r="K95" s="80"/>
      <c r="L95" s="80">
        <f t="shared" si="2"/>
        <v>0</v>
      </c>
      <c r="M95" s="87">
        <f t="shared" si="3"/>
        <v>0</v>
      </c>
      <c r="N95" s="104">
        <v>0.23</v>
      </c>
    </row>
    <row r="96" spans="2:14" s="2" customFormat="1" ht="15" customHeight="1">
      <c r="B96" s="89" t="s">
        <v>100</v>
      </c>
      <c r="C96" s="110" t="s">
        <v>107</v>
      </c>
      <c r="D96" s="119" t="s">
        <v>254</v>
      </c>
      <c r="E96" s="120" t="s">
        <v>307</v>
      </c>
      <c r="F96" s="127"/>
      <c r="G96" s="127"/>
      <c r="H96" s="127"/>
      <c r="I96" s="114">
        <v>10</v>
      </c>
      <c r="J96" s="83" t="s">
        <v>40</v>
      </c>
      <c r="K96" s="80"/>
      <c r="L96" s="80">
        <f t="shared" si="2"/>
        <v>0</v>
      </c>
      <c r="M96" s="87">
        <f t="shared" si="3"/>
        <v>0</v>
      </c>
      <c r="N96" s="104">
        <v>0.23</v>
      </c>
    </row>
    <row r="97" spans="2:20" s="2" customFormat="1" ht="15" customHeight="1">
      <c r="B97" s="89" t="s">
        <v>101</v>
      </c>
      <c r="C97" s="110" t="s">
        <v>169</v>
      </c>
      <c r="D97" s="119" t="s">
        <v>256</v>
      </c>
      <c r="E97" s="120">
        <v>7613421</v>
      </c>
      <c r="F97" s="127"/>
      <c r="G97" s="127"/>
      <c r="H97" s="127"/>
      <c r="I97" s="114">
        <v>5</v>
      </c>
      <c r="J97" s="83" t="s">
        <v>40</v>
      </c>
      <c r="K97" s="80"/>
      <c r="L97" s="80">
        <f t="shared" si="2"/>
        <v>0</v>
      </c>
      <c r="M97" s="87">
        <f t="shared" si="3"/>
        <v>0</v>
      </c>
      <c r="N97" s="104">
        <v>0.23</v>
      </c>
    </row>
    <row r="98" spans="2:20" ht="15" customHeight="1">
      <c r="B98" s="89" t="s">
        <v>102</v>
      </c>
      <c r="C98" s="110" t="s">
        <v>141</v>
      </c>
      <c r="D98" s="119" t="s">
        <v>256</v>
      </c>
      <c r="E98" s="120" t="s">
        <v>308</v>
      </c>
      <c r="F98" s="127"/>
      <c r="G98" s="127"/>
      <c r="H98" s="127"/>
      <c r="I98" s="117">
        <v>20</v>
      </c>
      <c r="J98" s="83" t="s">
        <v>3</v>
      </c>
      <c r="K98" s="80"/>
      <c r="L98" s="80">
        <f t="shared" si="2"/>
        <v>0</v>
      </c>
      <c r="M98" s="87">
        <f t="shared" si="3"/>
        <v>0</v>
      </c>
      <c r="N98" s="104">
        <v>0.23</v>
      </c>
    </row>
    <row r="99" spans="2:20" ht="15" customHeight="1">
      <c r="B99" s="89" t="s">
        <v>103</v>
      </c>
      <c r="C99" s="109" t="s">
        <v>170</v>
      </c>
      <c r="D99" s="119" t="s">
        <v>255</v>
      </c>
      <c r="E99" s="119" t="s">
        <v>309</v>
      </c>
      <c r="F99" s="126"/>
      <c r="G99" s="126"/>
      <c r="H99" s="126"/>
      <c r="I99" s="117">
        <v>20</v>
      </c>
      <c r="J99" s="83" t="s">
        <v>3</v>
      </c>
      <c r="K99" s="80"/>
      <c r="L99" s="80">
        <f t="shared" si="2"/>
        <v>0</v>
      </c>
      <c r="M99" s="87">
        <f t="shared" si="3"/>
        <v>0</v>
      </c>
      <c r="N99" s="104">
        <v>0.23</v>
      </c>
    </row>
    <row r="100" spans="2:20" ht="15" customHeight="1">
      <c r="B100" s="89" t="s">
        <v>104</v>
      </c>
      <c r="C100" s="109" t="s">
        <v>242</v>
      </c>
      <c r="D100" s="119" t="s">
        <v>258</v>
      </c>
      <c r="E100" s="120" t="s">
        <v>172</v>
      </c>
      <c r="F100" s="127"/>
      <c r="G100" s="127"/>
      <c r="H100" s="127"/>
      <c r="I100" s="117">
        <v>100</v>
      </c>
      <c r="J100" s="86" t="s">
        <v>40</v>
      </c>
      <c r="K100" s="80"/>
      <c r="L100" s="80">
        <f t="shared" si="2"/>
        <v>0</v>
      </c>
      <c r="M100" s="87">
        <f t="shared" si="3"/>
        <v>0</v>
      </c>
      <c r="N100" s="104">
        <v>0.23</v>
      </c>
    </row>
    <row r="101" spans="2:20" ht="15.75">
      <c r="B101" s="132" t="s">
        <v>127</v>
      </c>
      <c r="C101" s="132"/>
      <c r="D101" s="133"/>
      <c r="E101" s="133"/>
      <c r="F101" s="133"/>
      <c r="G101" s="133"/>
      <c r="H101" s="133"/>
      <c r="I101" s="132"/>
      <c r="J101" s="132"/>
      <c r="K101" s="132"/>
      <c r="L101" s="132"/>
      <c r="M101" s="78">
        <f>SUM(M7:M100)</f>
        <v>0</v>
      </c>
      <c r="N101" s="85"/>
      <c r="O101" s="2"/>
      <c r="P101" s="2"/>
      <c r="Q101" s="2"/>
      <c r="R101" s="2"/>
      <c r="S101" s="2"/>
      <c r="T101" s="2"/>
    </row>
    <row r="102" spans="2:20" ht="16.5">
      <c r="C102" s="67"/>
      <c r="D102" s="69"/>
      <c r="M102" s="106"/>
      <c r="N102" s="2"/>
      <c r="O102" s="2"/>
      <c r="P102" s="2"/>
      <c r="Q102" s="2"/>
      <c r="R102" s="2"/>
      <c r="S102" s="2"/>
      <c r="T102" s="2"/>
    </row>
    <row r="103" spans="2:20" ht="16.5">
      <c r="C103" s="67"/>
      <c r="D103" s="69"/>
      <c r="M103" s="106"/>
      <c r="N103" s="125"/>
      <c r="O103" s="2"/>
      <c r="P103" s="2"/>
      <c r="Q103" s="2"/>
      <c r="R103" s="2"/>
      <c r="S103" s="2"/>
      <c r="T103" s="2"/>
    </row>
    <row r="104" spans="2:20" ht="16.5">
      <c r="C104" s="67"/>
      <c r="D104" s="69"/>
      <c r="M104" s="106"/>
      <c r="N104" s="125"/>
      <c r="O104" s="2"/>
      <c r="P104" s="2"/>
      <c r="Q104" s="2"/>
      <c r="R104" s="2"/>
      <c r="S104" s="2"/>
      <c r="T104" s="2"/>
    </row>
    <row r="105" spans="2:20" ht="16.5">
      <c r="B105" s="75"/>
      <c r="C105" s="13"/>
      <c r="D105" s="69"/>
      <c r="M105" s="124"/>
      <c r="N105" s="125"/>
      <c r="O105" s="2"/>
      <c r="P105" s="2"/>
      <c r="Q105" s="2"/>
      <c r="R105" s="2"/>
      <c r="S105" s="2"/>
      <c r="T105" s="2"/>
    </row>
    <row r="106" spans="2:20" ht="16.5">
      <c r="B106" s="73"/>
      <c r="C106" s="13"/>
      <c r="D106" s="69"/>
      <c r="M106" s="2"/>
      <c r="N106" s="2"/>
      <c r="O106" s="2"/>
      <c r="P106" s="2"/>
      <c r="Q106" s="2"/>
      <c r="R106" s="2"/>
      <c r="S106" s="2"/>
      <c r="T106" s="2"/>
    </row>
    <row r="107" spans="2:20">
      <c r="B107" s="76"/>
      <c r="M107" s="2"/>
      <c r="N107" s="2"/>
      <c r="O107" s="2"/>
      <c r="P107" s="2"/>
      <c r="Q107" s="2"/>
      <c r="R107" s="2"/>
      <c r="S107" s="2"/>
      <c r="T107" s="2"/>
    </row>
    <row r="108" spans="2:20" ht="15">
      <c r="B108" s="4"/>
      <c r="M108" s="2"/>
      <c r="N108" s="2"/>
      <c r="O108" s="2"/>
      <c r="P108" s="2"/>
      <c r="Q108" s="2"/>
      <c r="R108" s="2"/>
      <c r="S108" s="2"/>
      <c r="T108" s="2"/>
    </row>
    <row r="109" spans="2:20">
      <c r="B109" s="79"/>
      <c r="M109" s="2"/>
      <c r="N109" s="2"/>
      <c r="O109" s="2"/>
      <c r="P109" s="2"/>
      <c r="Q109" s="2"/>
      <c r="R109" s="2"/>
      <c r="S109" s="2"/>
      <c r="T109" s="2"/>
    </row>
    <row r="110" spans="2:20">
      <c r="B110" s="79"/>
      <c r="M110" s="2"/>
      <c r="N110" s="2"/>
      <c r="O110" s="2"/>
      <c r="P110" s="2"/>
      <c r="Q110" s="2"/>
      <c r="R110" s="2"/>
      <c r="S110" s="2"/>
      <c r="T110" s="2"/>
    </row>
    <row r="111" spans="2:20">
      <c r="B111" s="79"/>
      <c r="D111" s="105"/>
      <c r="M111" s="2"/>
      <c r="N111" s="2"/>
      <c r="O111" s="2"/>
      <c r="P111" s="2"/>
      <c r="Q111" s="2"/>
      <c r="R111" s="2"/>
      <c r="S111" s="2"/>
      <c r="T111" s="2"/>
    </row>
    <row r="112" spans="2:20">
      <c r="M112" s="2"/>
      <c r="N112" s="2"/>
      <c r="O112" s="2"/>
      <c r="P112" s="2"/>
      <c r="Q112" s="2"/>
      <c r="R112" s="2"/>
      <c r="S112" s="2"/>
      <c r="T112" s="2"/>
    </row>
    <row r="113" spans="13:20">
      <c r="M113" s="2"/>
      <c r="Q113" s="2"/>
      <c r="R113" s="2"/>
      <c r="S113" s="2"/>
      <c r="T113" s="2"/>
    </row>
    <row r="114" spans="13:20">
      <c r="M114" s="2"/>
      <c r="Q114" s="2"/>
      <c r="R114" s="2"/>
      <c r="S114" s="2"/>
      <c r="T114" s="2"/>
    </row>
  </sheetData>
  <mergeCells count="6">
    <mergeCell ref="B2:N2"/>
    <mergeCell ref="B5:M5"/>
    <mergeCell ref="N5:N6"/>
    <mergeCell ref="B101:L101"/>
    <mergeCell ref="B3:L3"/>
    <mergeCell ref="B4:L4"/>
  </mergeCells>
  <hyperlinks>
    <hyperlink ref="C29" r:id="rId1" display="https://www.bionovo.pl/p/kosze-laboratoryjne-ze-stali-nierdzewnej-prostokatne/" xr:uid="{E8CE920C-9547-45FF-BBEA-7C31BAA2CDF4}"/>
    <hyperlink ref="C30" r:id="rId2" display="https://www.bionovo.pl/p/kosze-laboratoryjne-ze-stali-nierdzewnej-prostokatne/" xr:uid="{F7E7E2D6-7D05-4B42-83EE-92A93CAC7AE5}"/>
    <hyperlink ref="C56" r:id="rId3" display="https://www.bionovo.pl/p/statyw-z-pp-na-probowki-sr-otw-13-30-mm-kartell/" xr:uid="{A280C1CE-DD22-45AF-8E3B-70AB3F4C5984}"/>
    <hyperlink ref="C58" r:id="rId4" display="https://www.bionovo.pl/p/statyw-z-pp-na-probowki-sr-otw-13-30-mm-kartell/" xr:uid="{90BD32FE-E4A9-4ED9-8F79-3D3F4E8A9E9B}"/>
    <hyperlink ref="C59" r:id="rId5" display="https://www.bionovo.pl/p/statyw-z-pp-na-probowki-sr-otw-13-30-mm-kartell/" xr:uid="{00B8BA6A-1FDF-47A4-8745-0248B331EF36}"/>
  </hyperlinks>
  <pageMargins left="0.7" right="0.7" top="0.75" bottom="0.75" header="0.3" footer="0.3"/>
  <pageSetup paperSize="9" scale="33" fitToHeight="0" orientation="landscape" r:id="rId6"/>
  <headerFooter>
    <oddHeader xml:space="preserve">&amp;RZałącznik nr 2 do SWZ Formularz cenowy
Nr. Sprawy: ZP.56.2026 
</oddHead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ZAD.1 MATERIAŁY GILSON</vt:lpstr>
      <vt:lpstr> ZAD.2 ODCZYNNIKI LABORATORYJNE</vt:lpstr>
      <vt:lpstr>ZAD.3 MATERIAŁY LABORATORYJNE</vt:lpstr>
      <vt:lpstr>' ZAD.2 ODCZYNNIKI LABORATORYJNE'!Obszar_wydruku</vt:lpstr>
      <vt:lpstr>'ZAD.1 MATERIAŁY GILSON'!Tytuły_wydruku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Chodur Monika</cp:lastModifiedBy>
  <cp:lastPrinted>2026-04-27T07:55:48Z</cp:lastPrinted>
  <dcterms:created xsi:type="dcterms:W3CDTF">2018-09-07T19:35:13Z</dcterms:created>
  <dcterms:modified xsi:type="dcterms:W3CDTF">2026-04-28T06:59:12Z</dcterms:modified>
</cp:coreProperties>
</file>